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showInkAnnotation="0" codeName="ThisWorkbook" defaultThemeVersion="124226"/>
  <mc:AlternateContent xmlns:mc="http://schemas.openxmlformats.org/markup-compatibility/2006">
    <mc:Choice Requires="x15">
      <x15ac:absPath xmlns:x15ac="http://schemas.microsoft.com/office/spreadsheetml/2010/11/ac" url="https://vilvandenys-my.sharepoint.com/personal/diana_grigoniene_vv_lt/Documents/Desktop/Projektai/0. Pirkimai/2026/VNT atšakų įrengimo pirkimas/Techninė specifikacija/"/>
    </mc:Choice>
  </mc:AlternateContent>
  <xr:revisionPtr revIDLastSave="29" documentId="13_ncr:1_{21C95F69-DE27-4519-BF94-51EF1908ACEB}" xr6:coauthVersionLast="47" xr6:coauthVersionMax="47" xr10:uidLastSave="{7E51A5B6-C759-4BF2-9E0E-615399A4692C}"/>
  <bookViews>
    <workbookView xWindow="28680" yWindow="-120" windowWidth="29040" windowHeight="15720" activeTab="1" xr2:uid="{00000000-000D-0000-FFFF-FFFF00000000}"/>
  </bookViews>
  <sheets>
    <sheet name="1 lapas - Įkainiai" sheetId="14" r:id="rId1"/>
    <sheet name="2 lapas - Terminai" sheetId="16" r:id="rId2"/>
  </sheets>
  <definedNames>
    <definedName name="_xlnm._FilterDatabase" localSheetId="0" hidden="1">'1 lapas - Įkainiai'!$A$7:$H$7</definedName>
    <definedName name="_xlnm._FilterDatabase" localSheetId="1" hidden="1">'2 lapas - Terminai'!$A$4:$C$11</definedName>
    <definedName name="_xlnm.Print_Area" localSheetId="0">'1 lapas - Įkainiai'!$A$1:$H$121</definedName>
    <definedName name="_xlnm.Print_Area" localSheetId="1">'2 lapas - Terminai'!$A$4:$D$9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185" i="14" l="1"/>
  <c r="H176" i="14"/>
  <c r="H175" i="14"/>
  <c r="H8" i="14"/>
  <c r="H9" i="14"/>
  <c r="H10" i="14"/>
  <c r="H11" i="14"/>
  <c r="H12" i="14"/>
  <c r="H13" i="14"/>
  <c r="H14" i="14"/>
  <c r="H15" i="14"/>
  <c r="H16" i="14"/>
  <c r="H17" i="14"/>
  <c r="H18" i="14"/>
  <c r="H19" i="14"/>
  <c r="H20" i="14"/>
  <c r="H21" i="14"/>
  <c r="H22" i="14"/>
  <c r="H23" i="14"/>
  <c r="H24" i="14"/>
  <c r="H25" i="14"/>
  <c r="H26" i="14"/>
  <c r="H27" i="14"/>
  <c r="H28" i="14"/>
  <c r="H29" i="14"/>
  <c r="H30" i="14"/>
  <c r="H31" i="14"/>
  <c r="H32" i="14"/>
  <c r="H33" i="14"/>
  <c r="H34" i="14"/>
  <c r="H35" i="14"/>
  <c r="H36" i="14"/>
  <c r="H37" i="14"/>
  <c r="H38" i="14"/>
  <c r="H39" i="14"/>
  <c r="H40" i="14"/>
  <c r="H41" i="14"/>
  <c r="H42" i="14"/>
  <c r="H43" i="14"/>
  <c r="H44" i="14"/>
  <c r="H45" i="14"/>
  <c r="H46" i="14"/>
  <c r="H47" i="14"/>
  <c r="H48" i="14"/>
  <c r="H49" i="14"/>
  <c r="H50" i="14"/>
  <c r="H51" i="14"/>
  <c r="H52" i="14"/>
  <c r="H53" i="14"/>
  <c r="H54" i="14"/>
  <c r="H55" i="14"/>
  <c r="H56" i="14"/>
  <c r="H57" i="14"/>
  <c r="H58" i="14"/>
  <c r="H59" i="14"/>
  <c r="H60" i="14"/>
  <c r="H61" i="14"/>
  <c r="H62" i="14"/>
  <c r="H63" i="14"/>
  <c r="H64" i="14"/>
  <c r="H65" i="14"/>
  <c r="H66" i="14"/>
  <c r="H67" i="14"/>
  <c r="H68" i="14"/>
  <c r="H69" i="14"/>
  <c r="H70" i="14"/>
  <c r="H71" i="14"/>
  <c r="H72" i="14"/>
  <c r="H73" i="14"/>
  <c r="H74" i="14"/>
  <c r="H75" i="14"/>
  <c r="H76" i="14"/>
  <c r="H77" i="14"/>
  <c r="H78" i="14"/>
  <c r="H79" i="14"/>
  <c r="H80" i="14"/>
  <c r="H81" i="14"/>
  <c r="H82" i="14"/>
  <c r="H83" i="14"/>
  <c r="H84" i="14"/>
  <c r="H85" i="14"/>
  <c r="H86" i="14"/>
  <c r="H87" i="14"/>
  <c r="H88" i="14"/>
  <c r="H89" i="14"/>
  <c r="H90" i="14"/>
  <c r="H91" i="14"/>
  <c r="H92" i="14"/>
  <c r="H93" i="14"/>
  <c r="H94" i="14"/>
  <c r="H95" i="14"/>
  <c r="H96" i="14"/>
  <c r="H97" i="14"/>
  <c r="H98" i="14"/>
  <c r="H99" i="14"/>
  <c r="H100" i="14"/>
  <c r="H101" i="14"/>
  <c r="H102" i="14"/>
  <c r="H103" i="14"/>
  <c r="H104" i="14"/>
  <c r="H105" i="14"/>
  <c r="H106" i="14"/>
  <c r="H107" i="14"/>
  <c r="H108" i="14"/>
  <c r="H109" i="14"/>
  <c r="H110" i="14"/>
  <c r="H111" i="14"/>
  <c r="H112" i="14"/>
  <c r="H113" i="14"/>
  <c r="H114" i="14"/>
  <c r="H115" i="14"/>
  <c r="H116" i="14"/>
  <c r="H117" i="14"/>
  <c r="H118" i="14"/>
  <c r="H119" i="14"/>
  <c r="H120" i="14"/>
  <c r="H121" i="14"/>
  <c r="H122" i="14"/>
  <c r="H123" i="14"/>
  <c r="H124" i="14"/>
  <c r="H125" i="14"/>
  <c r="H126" i="14"/>
  <c r="H127" i="14"/>
  <c r="H128" i="14"/>
  <c r="H129" i="14"/>
  <c r="H130" i="14"/>
  <c r="H131" i="14"/>
  <c r="H132" i="14"/>
  <c r="H133" i="14"/>
  <c r="H134" i="14"/>
  <c r="H135" i="14"/>
  <c r="H136" i="14"/>
  <c r="H137" i="14"/>
  <c r="H138" i="14"/>
  <c r="H139" i="14"/>
  <c r="H140" i="14"/>
  <c r="H141" i="14"/>
  <c r="H142" i="14"/>
  <c r="H143" i="14"/>
  <c r="H144" i="14"/>
  <c r="H145" i="14"/>
  <c r="H146" i="14"/>
  <c r="H147" i="14"/>
  <c r="H148" i="14"/>
  <c r="H149" i="14"/>
  <c r="H150" i="14"/>
  <c r="H151" i="14"/>
  <c r="H152" i="14"/>
  <c r="H153" i="14"/>
  <c r="H154" i="14"/>
  <c r="H155" i="14"/>
  <c r="H156" i="14"/>
  <c r="H157" i="14"/>
  <c r="H158" i="14"/>
  <c r="H159" i="14"/>
  <c r="H160" i="14"/>
  <c r="H161" i="14"/>
  <c r="H162" i="14"/>
  <c r="H163" i="14"/>
  <c r="H164" i="14"/>
  <c r="H165" i="14"/>
  <c r="H166" i="14"/>
  <c r="H167" i="14"/>
  <c r="H168" i="14"/>
  <c r="H169" i="14"/>
  <c r="H170" i="14"/>
  <c r="H171" i="14"/>
  <c r="H172" i="14"/>
  <c r="H173" i="14"/>
  <c r="H174" i="14"/>
  <c r="H177" i="14"/>
  <c r="H178" i="14"/>
  <c r="H179" i="14"/>
  <c r="H180" i="14"/>
  <c r="H181" i="14"/>
  <c r="H182" i="14"/>
  <c r="H183" i="14"/>
  <c r="H184" i="14"/>
</calcChain>
</file>

<file path=xl/sharedStrings.xml><?xml version="1.0" encoding="utf-8"?>
<sst xmlns="http://schemas.openxmlformats.org/spreadsheetml/2006/main" count="556" uniqueCount="213">
  <si>
    <t>Eil. Nr.</t>
  </si>
  <si>
    <t>Dalis</t>
  </si>
  <si>
    <t>DARBŲ PAVADINIMAS</t>
  </si>
  <si>
    <t>Mato vnt.</t>
  </si>
  <si>
    <t>Lyginamasis koeficientas</t>
  </si>
  <si>
    <t>Maksimalus priimtinas įkainis už mato vnt., EUR be PVM</t>
  </si>
  <si>
    <t>Vandentiekio tinklai</t>
  </si>
  <si>
    <t>m</t>
  </si>
  <si>
    <t>vnt.</t>
  </si>
  <si>
    <t xml:space="preserve">110 mm skersmens plastmasinių protarpinių montavimas  </t>
  </si>
  <si>
    <t xml:space="preserve">160 mm skersmens plastmasinių protarpinių montavimas  </t>
  </si>
  <si>
    <t xml:space="preserve">200 mm skersmens plastmasinių protarpinių montavimas  </t>
  </si>
  <si>
    <t xml:space="preserve">315mm skersmens plastmasinių protarpinių montavimas </t>
  </si>
  <si>
    <t>t</t>
  </si>
  <si>
    <t>Betoninės atramos (fasoninėms dalims ar uždaromajai armatūrai) įrengimas, įskaitant medžiagas</t>
  </si>
  <si>
    <t>Dangos, aplinka</t>
  </si>
  <si>
    <t xml:space="preserve">Asfaltbetonio dangos išardymas </t>
  </si>
  <si>
    <t>Betono trinkelių dangos išardymas</t>
  </si>
  <si>
    <t>Gatvės bortų išardymas</t>
  </si>
  <si>
    <t>Šaligatvio plytelių išardymas</t>
  </si>
  <si>
    <t>Vejos bortų išardymas</t>
  </si>
  <si>
    <t>Tranšėjų ir iškasų sienų tvirtinimas</t>
  </si>
  <si>
    <t>Grunto kasimas rankiniu būdu</t>
  </si>
  <si>
    <t>Grunto kasimas mechanizuotu būdu kasant į sąvartą ar savivartį</t>
  </si>
  <si>
    <t>Grunto transportavimas 1 km atstumu</t>
  </si>
  <si>
    <t>Grunto transportavimas 3 km atstumu</t>
  </si>
  <si>
    <t>Grunto transportavimas 5 km atstumu</t>
  </si>
  <si>
    <t>Grunto transportavimas 10 km atstumu</t>
  </si>
  <si>
    <t>Tranšėjos užpylimas rankiniu būdu, tankinant gruntą mažosiomis mechanizacijos priemonėmis</t>
  </si>
  <si>
    <t>Tranšėjos užpylimas ekskavatoriumi, tankinant gruntą mažosiomis mechanizacijos priemonėmis</t>
  </si>
  <si>
    <t>Netinkamo (nesitankinančio) grunto pakeitimas smėlingu gruntu (smėliu) užpilant ekskavatoriumi ir tankinant mažosios mechanizacijos priemonėmis</t>
  </si>
  <si>
    <t>Asfalto dangos atstatymas, įskaitant kelio lovio įrengimą, kraštų apkapojimą, sutepimą, skaldą - 25 cm, smėlį - 25 cm, asfaltą - 5 cm, asfaltas - 6 cm</t>
  </si>
  <si>
    <t>Gatvės bortų atstatymas, numatant grąžinamąsias medžiagas, kurios esant būtinumui turi būti pakeistos naujomis</t>
  </si>
  <si>
    <t>Vejos bortų atstatymas, kurios esant būtinumui turi būti pakeistos naujomis</t>
  </si>
  <si>
    <t>Vejos atstatymas, įskaitant dirvos paruošimą gazonams, rankiniu būdu užpilant 10 cm augalinio dirvožemio sluoksnį, gazono užsėjimą žole rankomis, volavimą, šiukšlių nuvalymą nuo sklypo</t>
  </si>
  <si>
    <t>Žvyro dangos atstatymas, įskaitant kelio lovio įrengimą, skaldą - 15 cm, smėlį - 25 cm</t>
  </si>
  <si>
    <t>Statybinių atliekų rūšiavimas, pakrovimas ir išvežimas iki 10 km atstumu</t>
  </si>
  <si>
    <t>Archeologiniai žvalgymai</t>
  </si>
  <si>
    <t>Archeologiniai tyrinėjimai</t>
  </si>
  <si>
    <t>Projektavimas</t>
  </si>
  <si>
    <t>Archeologinio projekto parengimas</t>
  </si>
  <si>
    <t xml:space="preserve">kompl. </t>
  </si>
  <si>
    <t>kompl.</t>
  </si>
  <si>
    <t>DARBŲ ATLIKIMO TERMINAI</t>
  </si>
  <si>
    <t xml:space="preserve">                                Darbų pavadinimas</t>
  </si>
  <si>
    <t>Darbų atlikimo terminas, darbo dienomis</t>
  </si>
  <si>
    <t>Išpildomųjų geodezinių nuotraukų parengimas</t>
  </si>
  <si>
    <t>Kadastrinių matavimų bylų parengimas</t>
  </si>
  <si>
    <t>Elektromovinės movos PE d32 montavimas, įskaitant gaminį</t>
  </si>
  <si>
    <t>Elektromovinės movos PE d40 montavimas, įskaitant gaminį</t>
  </si>
  <si>
    <t>Elektromovinės movos PE d63 montavimas, įskaitant gaminį</t>
  </si>
  <si>
    <t>Elektromovinės movos PE d90 montavimas, įskaitant gaminį</t>
  </si>
  <si>
    <t>Elektromovinės movos PE d110 montavimas, įskaitant gaminį</t>
  </si>
  <si>
    <t>Kalaus ketaus alkūnės DN100 90° montavimas, įskaitant gaminį, sujungimo ir tvirtinimo medžiagas</t>
  </si>
  <si>
    <t>Nuotekų tinklai</t>
  </si>
  <si>
    <t>Nuotekų permetimas siurblio pagalba</t>
  </si>
  <si>
    <t>Nuotekų vamzdyno DN200 mm išvalymas hidrodinamine mašina</t>
  </si>
  <si>
    <t>Vamzdynų TV diagnostika, įskaitant TV įrašą su nuolydžių diagrama</t>
  </si>
  <si>
    <t>Nuotekų vamzdyno DN100 mm išvalymas hidrodinamine mašina</t>
  </si>
  <si>
    <t>Nuotekų vamzdyno DN150 mm išvalymas hidrodinamine mašina</t>
  </si>
  <si>
    <t>Vandentiekio kalaus ketaus flanšinės sklendės su valdymo ratu PN10/PN16 (ilga) DN50 mm sumontavimas, įskaitant gaminį, montavimą, sujungimo ir tvirtinimo medžiagas</t>
  </si>
  <si>
    <t>Vandentiekio kalaus ketaus flanšinės sklendės su valdymo ratu PN10/PN16 (ilga) DN65 mm sumontavimas, įskaitant gaminį, montavimą, sujungimo ir tvirtinimo medžiagas</t>
  </si>
  <si>
    <t>Vandentiekio kalaus ketaus flanšinės sklendės su valdymo ratu PN10/PN16 (ilga) DN100 mm sumontavimas, įskaitant gaminį, montavimą, sujungimo ir tvirtinimo medžiagas</t>
  </si>
  <si>
    <t>Vamzdžio latako formavimas iš betono</t>
  </si>
  <si>
    <t>Šulinių sienų mūrijimas iš betono trinkelių</t>
  </si>
  <si>
    <t xml:space="preserve">Šulinių išvalymas hidrodinamine mašina </t>
  </si>
  <si>
    <t>val.</t>
  </si>
  <si>
    <t>Kalaus ketaus alkūnės DN50 90° montavimas, įskaitant gaminį, sujungimo ir tvirtinimo medžiagas</t>
  </si>
  <si>
    <t>Kalaus ketaus alkūnės DN65 90° montavimas, įskaitant gaminį, sujungimo ir tvirtinimo medžiagas</t>
  </si>
  <si>
    <t>PE 100 RC PN10 D110 mm vamzdžiai ir jų paklojimas uždaru būdu su visomis reikalingomis jungtimis, įskaitant visus žemės darbus (mechanizuotas grunto kasimas į sąvartą ar savivartį, mechanizuotas tranšėjų užpylimas, rankinis grunto kasimas), hidraulinį išbandymą, gylis iki 3,0 m</t>
  </si>
  <si>
    <t>PE 100 RC PN10 D160 mm vamzdžiai ir jų paklojimas uždaru būdu su visomis reikalingomis jungtimis, įskaitant visus žemės darbus (mechanizuotas grunto kasimas į sąvartą ar savivartį, mechanizuotas tranšėjų užpylimas, rankinis grunto kasimas), hidraulinį išbandymą, gylis iki 3,0 m</t>
  </si>
  <si>
    <t>PE 100 RC PN10 D200 mm vamzdžiai ir jų paklojimas uždaru būdu su visomis reikalingomis jungtimis, įskaitant visus žemės darbus (mechanizuotas grunto kasimas į sąvartą ar savivartį, mechanizuotas tranšėjų užpylimas, rankinis grunto kasimas), hidraulinį išbandymą, gylis iki 3,0 m</t>
  </si>
  <si>
    <t>Šulinio plieninių lipynių įrengimas ir sumontavimas</t>
  </si>
  <si>
    <t>Plieninių kopėčių šuliniuose įrengimas ir sumontavimas</t>
  </si>
  <si>
    <t>Šulinių žymėjimo ženklų įrengimas ir sumontavimas</t>
  </si>
  <si>
    <t>Šulinių liukų su dangčiais įrengimas ir sumontavimas</t>
  </si>
  <si>
    <t>Aklės įrengimas ir sumontavimas vamzdžių galuose</t>
  </si>
  <si>
    <t>Viso:</t>
  </si>
  <si>
    <t>Elektromovinės movos PE d50 montavimas, įskaitant gaminį</t>
  </si>
  <si>
    <t>Elektromovinės movos PE d75 montavimas, įskaitant gaminį</t>
  </si>
  <si>
    <t>Vandentiekio kalaus ketaus flanšinės sklendės su valdymo ratu PN10/PN16 (ilga) DN300 mm sumontavimas, įskaitant gaminį, montavimą, sujungimo ir tvirtinimo medžiagas</t>
  </si>
  <si>
    <t>Vandentiekio kalaus ketaus flanšinės sklendės su valdymo ratu PN10/PN16 (ilga) DN250 mm sumontavimas, įskaitant gaminį, montavimą, sujungimo ir tvirtinimo medžiagas</t>
  </si>
  <si>
    <t>Vandentiekio kalaus ketaus flanšinės sklendės su valdymo ratu PN10/PN16 (ilga) DN200 mm sumontavimas, įskaitant gaminį, montavimą, sujungimo ir tvirtinimo medžiagas</t>
  </si>
  <si>
    <t>Vandentiekio kalaus ketaus flanšinės sklendės su valdymo ratu PN10/PN16 (ilga) DN150 mm sumontavimas, įskaitant gaminį, montavimą, sujungimo ir tvirtinimo medžiagas</t>
  </si>
  <si>
    <t>Vandentiekio kalaus ketaus flanšinės sklendės su valdymo ratu PN10/PN16 (ilga) DN125 mm sumontavimas, įskaitant gaminį, montavimą, sujungimo ir tvirtinimo medžiagas</t>
  </si>
  <si>
    <t>Vandentiekio kalaus ketaus flanšinės sklendės su valdymo ratu PN10/PN16 (ilga) DN80 mm sumontavimas, įskaitant gaminį, montavimą, sujungimo ir tvirtinimo medžiagas</t>
  </si>
  <si>
    <t>Balno DN250 mm su tinkama atšaka vandentiekio vamzdžiams montavimas, įskaitant gaminį, sujungimo ir tvirtinimo detales</t>
  </si>
  <si>
    <t>Balno DN80 mm su tinkama atšaka vandentiekio vamzdžiams montavimas, įskaitant gaminį, sujungimo ir tvirtinimo detales</t>
  </si>
  <si>
    <t>Balno DN100 mm su tinkama atšaka vandentiekio vamzdžiams montavimas, įskaitant gaminį, sujungimo ir tvirtinimo detales</t>
  </si>
  <si>
    <t>Balno DN125 mm su tinkama atšaka vandentiekio vamzdžiams montavimas, įskaitant gaminį, sujungimo ir tvirtinimo detales</t>
  </si>
  <si>
    <t>Balno DN150 mm su tinkama atšaka vandentiekio vamzdžiams montavimas, įskaitant gaminį, sujungimo ir tvirtinimo detales</t>
  </si>
  <si>
    <t>Balno DN200 mm su tinkama atšaka vandentiekio vamzdžiams montavimas, įskaitant gaminį, sujungimo ir tvirtinimo detales</t>
  </si>
  <si>
    <t>Balno DN300 mm su tinkama atšaka vandentiekio vamzdžiams montavimas, įskaitant gaminį, sujungimo ir tvirtinimo detales</t>
  </si>
  <si>
    <t>Tempimui atsparios jungties ( flanšas - mova ) PN10/16 DN40 montavimas, įskaitant gaminį, sujungimo ir tvirtinimo medžiagas</t>
  </si>
  <si>
    <t>Tempimui atsparios jungties ( flanšas - mova ) PN10/16 DN50 montavimas, įskaitant gaminį, sujungimo ir tvirtinimo medžiagas</t>
  </si>
  <si>
    <t>Tempimui atsparios jungties ( flanšas - mova ) PN10/16 DN65 montavimas, įskaitant gaminį, sujungimo ir tvirtinimo medžiagas</t>
  </si>
  <si>
    <t>Tempimui atsparios jungties ( flanšas - mova ) PN10/16 DN80 montavimas, įskaitant gaminį, sujungimo ir tvirtinimo medžiagas</t>
  </si>
  <si>
    <t>Kalaus ketaus alkūnės DN40 90° montavimas, įskaitant gaminį, sujungimo ir tvirtinimo medžiagas</t>
  </si>
  <si>
    <t>Kalaus ketaus alkūnės DN80 90° montavimas, įskaitant gaminį, sujungimo ir tvirtinimo medžiagas</t>
  </si>
  <si>
    <t>Kalaus ketaus alkūnės DN125 90° montavimas, įskaitant gaminį, sujungimo ir tvirtinimo medžiagas</t>
  </si>
  <si>
    <t>Kalaus ketaus alkūnės DN150 90° montavimas, įskaitant gaminį, sujungimo ir tvirtinimo medžiagas</t>
  </si>
  <si>
    <t>Kalaus ketaus alkūnės DN200 90° montavimas, įskaitant gaminį, sujungimo ir tvirtinimo medžiagas</t>
  </si>
  <si>
    <t>Kalaus ketaus alkūnės DN250 90° montavimas, įskaitant gaminį, sujungimo ir tvirtinimo medžiagas</t>
  </si>
  <si>
    <t>Kalaus ketaus alkūnės DN300 90° montavimas, įskaitant gaminį, sujungimo ir tvirtinimo medžiagas</t>
  </si>
  <si>
    <t>Kalaus ketaus flanšinio trišakio PN10/16 DN50 mm montavimas, įskaitant gaminį, sujungimo ir tvirtinimo medžiagas ( įskaitant redukuotą )</t>
  </si>
  <si>
    <t>Kalaus ketaus flanšinio trišakio PN10/16 DN65 mm montavimas, įskaitant gaminį, sujungimo ir tvirtinimo medžiagas ( įskaitant redukuotą )</t>
  </si>
  <si>
    <t>Kalaus ketaus flanšinio trišakio PN10/16 DN80 mm montavimas, įskaitant gaminį, sujungimo ir tvirtinimo medžiagas ( įskaitant redukuotą )</t>
  </si>
  <si>
    <t>Kalaus ketaus flanšinio trišakio PN10/16 DN100 mm montavimas, įskaitant gaminį, sujungimo ir tvirtinimo medžiagas ( įskaitant redukuotą )</t>
  </si>
  <si>
    <t>Kalaus ketaus flanšinio trišakio PN10/16 DN150 mm montavimas, įskaitant gaminį, sujungimo ir tvirtinimo medžiagas ( įskaitant redukuotą )</t>
  </si>
  <si>
    <t>Kalaus ketaus flanšinio trišakio PN10/16 DN200 mm montavimas, įskaitant gaminį, sujungimo ir tvirtinimo medžiagas ( įskaitant redukuotą )</t>
  </si>
  <si>
    <t>Kalaus ketaus flanšinio trišakio PN10/16 DN250 mm montavimas, įskaitant gaminį, sujungimo ir tvirtinimo medžiagas ( įskaitant redukuotą )</t>
  </si>
  <si>
    <t>Kalaus ketaus flanšinio trišakio PN10/16 DND300 mm montavimas, įskaitant gaminį, sujungimo ir tvirtinimo medžiagas ( įskaitant redukuotą )</t>
  </si>
  <si>
    <t>Kalaus ketaus flanšinės pereigos DN150/100 montavimas, įskaitant gaminį, sujungimo ir tvirtinimo medžiagas</t>
  </si>
  <si>
    <t>Kalaus ketaus flanšinės pereigos DN200/150 montavimas, įskaitant gaminį, sujungimo ir tvirtinimo medžiagas</t>
  </si>
  <si>
    <t>Kalaus ketaus flanšinės pereigos DN250/200 montavimas, įskaitant gaminį, sujungimo ir tvirtinimo medžiagas</t>
  </si>
  <si>
    <t>Kalaus ketaus flanšinės pereigos DN300/250 montavimas, įskaitant gaminį, sujungimo ir tvirtinimo medžiagas</t>
  </si>
  <si>
    <t>Kalaus ketaus flanšinio keturšakio PN10/16 DN50 montavimas, įskaitant gaminį, sujungimo ir tvirtinimo medžiagas</t>
  </si>
  <si>
    <t>Kalaus ketaus flanšinio keturšakio PN10/16 D65 montavimas, įskaitant gaminį, sujungimo ir tvirtinimo medžiagas</t>
  </si>
  <si>
    <t>Kalaus ketaus flanšinio keturšakio PN10/16 DN80 montavimas, įskaitant gaminį, sujungimo ir tvirtinimo medžiagas</t>
  </si>
  <si>
    <t>Kalaus ketaus flanšinio keturšakio PN10/16 DN100 montavimas, įskaitant gaminį, sujungimo ir tvirtinimo medžiagas</t>
  </si>
  <si>
    <t>Kalaus ketaus flanšinio keturšakio PN10/16 DN150 montavimas, įskaitant gaminį, sujungimo ir tvirtinimo medžiagas</t>
  </si>
  <si>
    <t>Kalaus ketaus flanšinio keturšakio PN10/16 DN200 montavimas, įskaitant gaminį, sujungimo ir tvirtinimo medžiagas</t>
  </si>
  <si>
    <t>Kalaus ketaus flanšinio keturšakio PN10/16 DN250 montavimas, įskaitant gaminį, sujungimo ir tvirtinimo medžiagas</t>
  </si>
  <si>
    <t>Kalaus ketaus flanšinio keturšakio PN10/16 DN300 montavimas, įskaitant gaminį, sujungimo ir tvirtinimo medžiagas</t>
  </si>
  <si>
    <t>Nuotekų atbulinių (rutulinio tipo) vožtuvų PN16 DN50 mm montavimas, įskaitant gaminį, visas tvirtinimo ir sujungimo medžiagas</t>
  </si>
  <si>
    <t>Nuotekų atbulinių (rutulinio tipo) vožtuvų PN16 DN65 mm montavimas, įskaitant gaminį, visas tvirtinimo ir sujungimo medžiagas</t>
  </si>
  <si>
    <t>Nuotekų atbulinių (rutulinio tipo) vožtuvų PN16 DN80 mm montavimas, įskaitant gaminį, visas tvirtinimo ir sujungimo medžiagas</t>
  </si>
  <si>
    <t>Nuotekų atbulinių (rutulinio tipo) vožtuvų PN16 DN100 mm montavimas, įskaitant gaminį, visas tvirtinimo ir sujungimo medžiagas</t>
  </si>
  <si>
    <t>Nuotekų atbulinių (rutulinio tipo) vožtuvų PN16 DN150 mm montavimas, įskaitant gaminį, visas tvirtinimo ir sujungimo medžiagas</t>
  </si>
  <si>
    <t>Nuotekų atbulinių (rutulinio tipo) vožtuvų PN16 DN200 mm montavimas, įskaitant gaminį, visas tvirtinimo ir sujungimo medžiagas</t>
  </si>
  <si>
    <t xml:space="preserve">Gelžbetonio šulinys D1000 mm, gylis nuo  3,0 m, ir jo įrengimas komplekte: perdangos plokštė su įlipimo anga ir ketiniu plaukiojančio tipo dangčiu D400, lipynės įlipimui, šulinio hidroizoliacija, latakas, protarpinis, komunikacijų nužymėjimo stovas su ženklu, pagrindas po šuliniu, visi žemės darbai (mechanizuotas grunto kasimas į sąvartą ar savivartį, mechanizuotas tranšėjų užpylimas, rankinis grunto kasimas) </t>
  </si>
  <si>
    <t xml:space="preserve">Gelžbetonio šulinys D2000 mm, gylis  iki 3,0 m, ir jo įrengimas komplekte: perdangos plokštė su įlipimo anga ir ketiniu plaukiojančio tipo dangčiu D400, lipynės įlipimui, šulinio hidroizoliacija, latakas, protarpinis, komunikacijų nužymėjimo stovas su ženklu, pagrindas po šuliniu, visi žemės darbai (mechanizuotas grunto kasimas į sąvartą ar savivartį, mechanizuotas tranšėjų užpylimas, rankinis grunto kasimas) </t>
  </si>
  <si>
    <t xml:space="preserve">Gelžbetonio šulinys D1500 mm, gylis iki 3,0 m, ir jo įrengimas komplekte: perdangos plokštė su įlipimo anga ir ketiniu plaukiojančio tipo dangčiu D400, lipynės įlipimui, šulinio hidroizoliacija, latakas, protarpinis, komunikacijų nužymėjimo stovas su ženklu, pagrindas po šuliniu, visi žemės darbai (mechanizuotas grunto kasimas į sąvartą ar savivartį, mechanizuotas tranšėjų užpylimas, rankinis grunto kasimas) </t>
  </si>
  <si>
    <t>Kiti darbai</t>
  </si>
  <si>
    <t>Tento 3400x1750 ant aptvėrimo tvoros įrengimas</t>
  </si>
  <si>
    <t>Šulinio/kamerų sienose  kiaurymių įrengimas su vamzdžio užtaisymu ir izoliavimu</t>
  </si>
  <si>
    <t>Nuotekų peilinių sklendžių PN10 DN50 mm montavimas, įskaitant gaminį, visas tvirtinimo ir sujungimo detales</t>
  </si>
  <si>
    <t>Nuotekų peilinių sklendžių PN10 DN80 mm montavimas, įskaitant gaminį, visas tvirtinimo ir sujungimo detales</t>
  </si>
  <si>
    <t>Nuotekų peilinių sklendžių PN10 DN100 mm montavimas, įskaitant gaminį, visas tvirtinimo ir sujungimo detales</t>
  </si>
  <si>
    <t>Nuotekų peilinių sklendžių PN10 DN150 mm montavimas, įskaitant gaminį, visas tvirtinimo ir sujungimo detales</t>
  </si>
  <si>
    <t>Nuotekų peilinių sklendžių PN10 DN200 mm montavimas, įskaitant gaminį, visas tvirtinimo ir sujungimo detales</t>
  </si>
  <si>
    <t>Nuotekų peilinių sklendžių PN10 DN65 mm montavimas, įskaitant gaminį, visas tvirtinimo ir sujungimo detales</t>
  </si>
  <si>
    <t>Flanšinio tempimui atsparaus adapterio PN10/16 DN200 montavimas, įskaitant gaminį</t>
  </si>
  <si>
    <t>Flanšinio tempimui atsparaus adapterio PN10/16 DN160 montavimas, įskaitant gaminį</t>
  </si>
  <si>
    <t>Flanšinio tempimui atsparaus adapterio PN10/16 DN80 montavimas, įskaitant gaminį</t>
  </si>
  <si>
    <t>Flanšinio tempimui atsparaus adapterio PN10/16 DN65 montavimas, įskaitant gaminį</t>
  </si>
  <si>
    <t>Flanšinio tempimui atsparaus adapterio PN10/16 DN50 montavimas, įskaitant gaminį</t>
  </si>
  <si>
    <t>Flanšinio tempimui atsparaus adapterio PN10/16 DN300 montavimas, įskaitant gaminį</t>
  </si>
  <si>
    <t>PRIEDAS Nr. 1.</t>
  </si>
  <si>
    <r>
      <t>Elektromovinės alkūnės 90</t>
    </r>
    <r>
      <rPr>
        <vertAlign val="superscript"/>
        <sz val="10"/>
        <rFont val="Calibri"/>
        <family val="2"/>
        <charset val="186"/>
        <scheme val="minor"/>
      </rPr>
      <t xml:space="preserve">o </t>
    </r>
    <r>
      <rPr>
        <sz val="10"/>
        <rFont val="Calibri"/>
        <family val="2"/>
        <charset val="186"/>
        <scheme val="minor"/>
      </rPr>
      <t>arba 45</t>
    </r>
    <r>
      <rPr>
        <vertAlign val="superscript"/>
        <sz val="10"/>
        <rFont val="Calibri"/>
        <family val="2"/>
        <charset val="186"/>
        <scheme val="minor"/>
      </rPr>
      <t>o</t>
    </r>
    <r>
      <rPr>
        <sz val="10"/>
        <rFont val="Calibri"/>
        <family val="2"/>
        <charset val="186"/>
        <scheme val="minor"/>
      </rPr>
      <t>, PN10/16, D32 mm montavimas, įskaitant gaminį</t>
    </r>
  </si>
  <si>
    <r>
      <t>Elektromovinės alkūnės 90</t>
    </r>
    <r>
      <rPr>
        <vertAlign val="superscript"/>
        <sz val="10"/>
        <rFont val="Calibri"/>
        <family val="2"/>
        <charset val="186"/>
        <scheme val="minor"/>
      </rPr>
      <t xml:space="preserve">o </t>
    </r>
    <r>
      <rPr>
        <sz val="10"/>
        <rFont val="Calibri"/>
        <family val="2"/>
        <charset val="186"/>
        <scheme val="minor"/>
      </rPr>
      <t>arba 45</t>
    </r>
    <r>
      <rPr>
        <vertAlign val="superscript"/>
        <sz val="10"/>
        <rFont val="Calibri"/>
        <family val="2"/>
        <charset val="186"/>
        <scheme val="minor"/>
      </rPr>
      <t>o</t>
    </r>
    <r>
      <rPr>
        <sz val="10"/>
        <rFont val="Calibri"/>
        <family val="2"/>
        <charset val="186"/>
        <scheme val="minor"/>
      </rPr>
      <t>, PN10/16, D40 mm montavimas, įskaitant gaminį</t>
    </r>
  </si>
  <si>
    <r>
      <t>Elektromovinės alkūnės 90</t>
    </r>
    <r>
      <rPr>
        <vertAlign val="superscript"/>
        <sz val="10"/>
        <rFont val="Calibri"/>
        <family val="2"/>
        <charset val="186"/>
        <scheme val="minor"/>
      </rPr>
      <t xml:space="preserve">o </t>
    </r>
    <r>
      <rPr>
        <sz val="10"/>
        <rFont val="Calibri"/>
        <family val="2"/>
        <charset val="186"/>
        <scheme val="minor"/>
      </rPr>
      <t>arba 45</t>
    </r>
    <r>
      <rPr>
        <vertAlign val="superscript"/>
        <sz val="10"/>
        <rFont val="Calibri"/>
        <family val="2"/>
        <charset val="186"/>
        <scheme val="minor"/>
      </rPr>
      <t>o</t>
    </r>
    <r>
      <rPr>
        <sz val="10"/>
        <rFont val="Calibri"/>
        <family val="2"/>
        <charset val="186"/>
        <scheme val="minor"/>
      </rPr>
      <t>, PN10/16, D50 mm montavimas, įskaitant gaminį</t>
    </r>
  </si>
  <si>
    <r>
      <t>Elektromovinės alkūnės 90</t>
    </r>
    <r>
      <rPr>
        <vertAlign val="superscript"/>
        <sz val="10"/>
        <rFont val="Calibri"/>
        <family val="2"/>
        <charset val="186"/>
        <scheme val="minor"/>
      </rPr>
      <t xml:space="preserve">o </t>
    </r>
    <r>
      <rPr>
        <sz val="10"/>
        <rFont val="Calibri"/>
        <family val="2"/>
        <charset val="186"/>
        <scheme val="minor"/>
      </rPr>
      <t>arba 45</t>
    </r>
    <r>
      <rPr>
        <vertAlign val="superscript"/>
        <sz val="10"/>
        <rFont val="Calibri"/>
        <family val="2"/>
        <charset val="186"/>
        <scheme val="minor"/>
      </rPr>
      <t>o</t>
    </r>
    <r>
      <rPr>
        <sz val="10"/>
        <rFont val="Calibri"/>
        <family val="2"/>
        <charset val="186"/>
        <scheme val="minor"/>
      </rPr>
      <t>, PN10/16, D63 mm montavimas, įskaitant gaminį</t>
    </r>
  </si>
  <si>
    <r>
      <t>Elektromovinės alkūnės 90</t>
    </r>
    <r>
      <rPr>
        <vertAlign val="superscript"/>
        <sz val="10"/>
        <rFont val="Calibri"/>
        <family val="2"/>
        <charset val="186"/>
        <scheme val="minor"/>
      </rPr>
      <t xml:space="preserve">o </t>
    </r>
    <r>
      <rPr>
        <sz val="10"/>
        <rFont val="Calibri"/>
        <family val="2"/>
        <charset val="186"/>
        <scheme val="minor"/>
      </rPr>
      <t>arba 45</t>
    </r>
    <r>
      <rPr>
        <vertAlign val="superscript"/>
        <sz val="10"/>
        <rFont val="Calibri"/>
        <family val="2"/>
        <charset val="186"/>
        <scheme val="minor"/>
      </rPr>
      <t>o</t>
    </r>
    <r>
      <rPr>
        <sz val="10"/>
        <rFont val="Calibri"/>
        <family val="2"/>
        <charset val="186"/>
        <scheme val="minor"/>
      </rPr>
      <t>, PN10/16, D75 mm montavimas, įskaitant gaminį</t>
    </r>
  </si>
  <si>
    <r>
      <t>Elektromovinės alkūnės 90</t>
    </r>
    <r>
      <rPr>
        <vertAlign val="superscript"/>
        <sz val="10"/>
        <rFont val="Calibri"/>
        <family val="2"/>
        <charset val="186"/>
        <scheme val="minor"/>
      </rPr>
      <t xml:space="preserve">o </t>
    </r>
    <r>
      <rPr>
        <sz val="10"/>
        <rFont val="Calibri"/>
        <family val="2"/>
        <charset val="186"/>
        <scheme val="minor"/>
      </rPr>
      <t>arba 45</t>
    </r>
    <r>
      <rPr>
        <vertAlign val="superscript"/>
        <sz val="10"/>
        <rFont val="Calibri"/>
        <family val="2"/>
        <charset val="186"/>
        <scheme val="minor"/>
      </rPr>
      <t>o</t>
    </r>
    <r>
      <rPr>
        <sz val="10"/>
        <rFont val="Calibri"/>
        <family val="2"/>
        <charset val="186"/>
        <scheme val="minor"/>
      </rPr>
      <t>, PN10/16, D90 mm montavimas, įskaitant gaminį</t>
    </r>
  </si>
  <si>
    <r>
      <t>Elektromovinės alkūnės 90</t>
    </r>
    <r>
      <rPr>
        <vertAlign val="superscript"/>
        <sz val="10"/>
        <rFont val="Calibri"/>
        <family val="2"/>
        <charset val="186"/>
        <scheme val="minor"/>
      </rPr>
      <t xml:space="preserve">o </t>
    </r>
    <r>
      <rPr>
        <sz val="10"/>
        <rFont val="Calibri"/>
        <family val="2"/>
        <charset val="186"/>
        <scheme val="minor"/>
      </rPr>
      <t>arba 45</t>
    </r>
    <r>
      <rPr>
        <vertAlign val="superscript"/>
        <sz val="10"/>
        <rFont val="Calibri"/>
        <family val="2"/>
        <charset val="186"/>
        <scheme val="minor"/>
      </rPr>
      <t>o</t>
    </r>
    <r>
      <rPr>
        <sz val="10"/>
        <rFont val="Calibri"/>
        <family val="2"/>
        <charset val="186"/>
        <scheme val="minor"/>
      </rPr>
      <t>, PN10/16, D110 mm montavimas, įskaitant gaminį</t>
    </r>
  </si>
  <si>
    <r>
      <t>Surenkamų stačiakampių gelžbetoninių</t>
    </r>
    <r>
      <rPr>
        <sz val="10"/>
        <rFont val="Calibri"/>
        <family val="2"/>
        <charset val="186"/>
        <scheme val="minor"/>
      </rPr>
      <t xml:space="preserve"> kamerų</t>
    </r>
    <r>
      <rPr>
        <sz val="10"/>
        <color theme="1"/>
        <rFont val="Calibri"/>
        <family val="2"/>
        <charset val="186"/>
        <scheme val="minor"/>
      </rPr>
      <t xml:space="preserve"> montavimas ir įrengimas komplekte: ( dugnas, perdangos plokštė su įlipimo anga ir liuku, lipynės įlipimui, šulinio hidroizoliacija, protarpiai, komunikacijų nužymėjimo stovas su ženklu, pagrindas po šuliniu, užpylimas sluoksniais su tankinimu, aplinkos atkūrimas )</t>
    </r>
  </si>
  <si>
    <r>
      <t xml:space="preserve">m </t>
    </r>
    <r>
      <rPr>
        <vertAlign val="superscript"/>
        <sz val="10"/>
        <color theme="1"/>
        <rFont val="Calibri"/>
        <family val="2"/>
        <charset val="186"/>
        <scheme val="minor"/>
      </rPr>
      <t>3</t>
    </r>
  </si>
  <si>
    <r>
      <t xml:space="preserve">m </t>
    </r>
    <r>
      <rPr>
        <vertAlign val="superscript"/>
        <sz val="10"/>
        <rFont val="Calibri"/>
        <family val="2"/>
        <charset val="186"/>
        <scheme val="minor"/>
      </rPr>
      <t>3</t>
    </r>
  </si>
  <si>
    <r>
      <t xml:space="preserve">m </t>
    </r>
    <r>
      <rPr>
        <vertAlign val="superscript"/>
        <sz val="10"/>
        <rFont val="Calibri"/>
        <family val="2"/>
        <charset val="186"/>
        <scheme val="minor"/>
      </rPr>
      <t>2</t>
    </r>
  </si>
  <si>
    <t xml:space="preserve"> PRIEDAS NR. 1.</t>
  </si>
  <si>
    <t xml:space="preserve">Rangovo siūlomas įkainis*, Eur be PVM           </t>
  </si>
  <si>
    <t>DARBŲ ĮKAINIAI</t>
  </si>
  <si>
    <r>
      <t>Pastaba:</t>
    </r>
    <r>
      <rPr>
        <i/>
        <sz val="10"/>
        <color rgb="FF000000"/>
        <rFont val="Calibri"/>
        <family val="2"/>
        <charset val="186"/>
        <scheme val="minor"/>
      </rPr>
      <t xml:space="preserve"> Komisija, Tiekėjo bent vienam įkainiui viršijus techninės specifikacijos priede Nr. 1 stulpelyje „Maksimalus priimtinas įkainis už mato vnt., EUR be PVM.“ nurodytą galimą didžiausią įkainį, Tiekėjo pasiūlymo kainą laikys per didele, nepriimtina Užsakovui.</t>
    </r>
  </si>
  <si>
    <t xml:space="preserve">* Įkainiai nurodomi 2 skaičių po kablelio tikslumu. </t>
  </si>
  <si>
    <t>Įkainis*, įvertinus lyginamąjį koeficientą, Eur be PVM (7 x 5)</t>
  </si>
  <si>
    <t>PASTABOS: 
1. Įkainių bei lyginamųjų koeficientų sandaugos suma bus naudojama tik pasiūlymų vertinimui, iš laimėjusio Tiekėjo darbai bus perkami pagal jo nurodytus įkainius stulpelyje Nr. 7.
2. Darbų įkainio vieneto kainoje (įkainyje) turi būti įvertintos visos medžiagos ir mechanizmai, kurie gali būti reikalingi Darbų atlikimui.</t>
  </si>
  <si>
    <t>Vandentiekio ir (ar) buitinių nuotekų šalinimo tinklų statybos darbai, įskaitant šulinių, uždaromosios ir apsauginės armatūros įrengimą, išbandymus, dangų ir aplinkos atstatymo darbus, kai tinklo ilgis iki 50 m (imtinai)</t>
  </si>
  <si>
    <t>Išpildomoji geodezinė nuotrauka, kai tinklų ilgis iki 50 m (imtinai)</t>
  </si>
  <si>
    <t>Kadastrinių matavimų byla, kai tinklų ilgis iki 50 m (imtinai)</t>
  </si>
  <si>
    <t>Statinio projekto ekspertizes atlikimas (kai privaloma)</t>
  </si>
  <si>
    <t>Statinio statybos užbaigimo procedūra (registruojama deklaracija)</t>
  </si>
  <si>
    <t>PE 100 RC PN10 D32 mm vamzdžiai ir jų paklojimas uždaru būdu su visomis reikalingomis jungtimis, įskaitant visus žemės darbus (mechanizuotas grunto kasimas į sąvartą ar savivartį, mechanizuotas tranšėjų užpylimas, rankinis grunto kasimas), hidraulinį išbandymą, praplovimą, dezinfekavimą, gylis iki 3,0 m</t>
  </si>
  <si>
    <t>PE 100 RC PN10 D40 mm vamzdžiai ir jų paklojimas uždaru būdu su visomis reikalingomis jungtimis, įskaitant visus žemės darbus (mechanizuotas grunto kasimas į sąvartą ar savivartį, mechanizuotas tranšėjų užpylimas, rankinis grunto kasimas), hidraulinį išbandymą, praplovimą, dezinfekavimą, gylis iki 3,0 m</t>
  </si>
  <si>
    <t>PE 100 RC PN10 D50 mm vamzdžiai ir jų paklojimas uždaru būdu su visomis reikalingomis jungtimis, įskaitant visus žemės darbus (mechanizuotas grunto kasimas į sąvartą ar savivartį, mechanizuotas tranšėjų užpylimas, rankinis grunto kasimas), hidraulinį išbandymą, praplovimą, dezinfekavimą, gylis iki 3,0 m</t>
  </si>
  <si>
    <t>PE 100 RC PN10 D75 mm vamzdžiai ir jų paklojimas uždaru būdu su visomis reikalingomis jungtimis, įskaitant visus žemės darbus (mechanizuotas grunto kasimas į sąvartą ar savivartį, mechanizuotas tranšėjų užpylimas, rankinis grunto kasimas), hidraulinį išbandymą, praplovimą, dezinfekavimą, gylis iki 3,0 m</t>
  </si>
  <si>
    <t>PE 100 RC PN10 D90 mm vamzdžiai ir jų paklojimas uždaru būdu su visomis reikalingomis jungtimis, įskaitant visus žemės darbus (mechanizuotas grunto kasimas į sąvartą ar savivartį, mechanizuotas tranšėjų užpylimas, rankinis grunto kasimas), hidraulinį išbandymą, praplovimą, dezinfekavimą, gylis iki 3,0 m</t>
  </si>
  <si>
    <t>PE 100 RC PN10 D110 mm vamzdžiai ir jų paklojimas uždaru būdu su visomis reikalingomis jungtimis, įskaitant visus žemės darbus (mechanizuotas grunto kasimas į sąvartą ar savivartį, mechanizuotas tranšėjų užpylimas, rankinis grunto kasimas), hidraulinį išbandymą, praplovimą, dezinfekavimą, gylis iki 3,0 m</t>
  </si>
  <si>
    <t>PE 100 RC PN10 D63 mm vamzdžiai ir jų paklojimas uždaru būdu su visomis reikalingomis jungtimis, įskaitant visus žemės darbus (mechanizuotas grunto kasimas į sąvartą ar savivartį, mechanizuotas tranšėjų užpylimas, rankinis grunto kasimas), hidraulinį išbandymą, praplovimą, dezinfekavimą, gylis iki 3,0 m</t>
  </si>
  <si>
    <t>PE 100 RC PN10 D110 mm vamzdžiai ir jų paklojimas atviru būdu su visomis reikalingomis jungtimis, įskaitant visus žemės darbus ir pagrindą po vamzdžiais  (mechanizuotas grunto kasimas į sąvartą ar savivartį, mechanizuotas tranšėjų užpylimas, rankinis grunto kasimas), hidraulinį išbandymą, praplovimą, dezinfekavimą, gylis iki 3,0 m</t>
  </si>
  <si>
    <t>PE 100 RC PN10 D90 mm vamzdžiai ir jų paklojimas atviru būdu su visomis reikalingomis jungtimis, įskaitant visus žemės darbus ir pagrindą po vamzdžiais  (mechanizuotas grunto kasimas į sąvartą ar savivartį, mechanizuotas tranšėjų užpylimas, rankinis grunto kasimas), hidraulinį išbandymą, praplovimą, dezinfekavimą, gylis iki 3,0 m</t>
  </si>
  <si>
    <t>PE 100 RC PN10 D75 mm vamzdžiai ir jų paklojimas atviru būdu su visomis reikalingomis jungtimis, įskaitant visus žemės darbus ir pagrindą po vamzdžiais  (mechanizuotas grunto kasimas į sąvartą ar savivartį, mechanizuotas tranšėjų užpylimas, rankinis grunto kasimas), hidraulinį išbandymą, praplovimą, dezinfekavimą, gylis iki 3,0 m</t>
  </si>
  <si>
    <t>PE 100 RC PN10 D63 mm vamzdžiai ir jų paklojimas atviru būdu su visomis reikalingomis jungtimis, įskaitant visus žemės darbus ir pagrindą po vamzdžiais  (mechanizuotas grunto kasimas į sąvartą ar savivartį, mechanizuotas tranšėjų užpylimas, rankinis grunto kasimas), hidraulinį išbandymą, praplovimą, dezinfekavimą, gylis iki 3,0 m</t>
  </si>
  <si>
    <t>PE 100 RC PN10 D50 mm vamzdžiai ir jų paklojimas atviru būdu su visomis reikalingomis jungtimis, įskaitant visus žemės darbus ir pagrindą po vamzdžiais  (mechanizuotas grunto kasimas į sąvartą ar savivartį, mechanizuotas tranšėjų užpylimas, rankinis grunto kasimas), hidraulinį išbandymą, praplovimą, dezinfekavimą, gylis iki 3,0 m</t>
  </si>
  <si>
    <t>PE 100 RC PN10 D40 mm vamzdžiai ir jų paklojimas atviru būdu su visomis reikalingomis jungtimis, įskaitant visus žemės darbus ir pagrindą po vamzdžiais  (mechanizuotas grunto kasimas į sąvartą ar savivartį, mechanizuotas tranšėjų užpylimas, rankinis grunto kasimas), hidraulinį išbandymą, praplovimą, dezinfekavimą, gylis iki 3,0 m</t>
  </si>
  <si>
    <t>PE 100 RC PN10 D32 mm vamzdžiai ir jų paklojimas atviru būdu su visomis reikalingomis jungtimis, įskaitant visus žemės darbus ir pagrindą po vamzdžiais  (mechanizuotas grunto kasimas į sąvartą ar savivartį, mechanizuotas tranšėjų užpylimas, rankinis grunto kasimas), hidraulinį išbandymą, praplovimą, dezinfekavimą, gylis iki 3,0 m</t>
  </si>
  <si>
    <t xml:space="preserve">Požeminės įvadinės sklendės DN40 mm įrengimas su teleskopiniu prailginimo velenu (iki 3,0 m), kapa, atramine plokšte, betoniniu padu, visais žemės darbais, įskaitant sujungimo ir tvirtinimo medžiagas, komunikacijų nužymėjimo stovu su ženklu  </t>
  </si>
  <si>
    <t xml:space="preserve">Požeminės įvadinės sklendės DN32 mm įrengimas su teleskopiniu prailginimo velenu (iki 3,0 m), kapa, atramine plokšte, betoniniu padu, visais žemės darbais, įskaitant sujungimo ir tvirtinimo medžiagas, komunikacijų nužymėjimo stovu su ženklu  </t>
  </si>
  <si>
    <t xml:space="preserve">Požeminės įvadinės sklendės DN50 mm įrengimas su teleskopiniu prailginimo velenu (iki 3,0 m), kapa, atramine plokšte, betoniniu padu, visais žemės darbais, įskaitant sujungimo ir tvirtinimo medžiagas, komunikacijų nužymėjimo stovu su ženklu  </t>
  </si>
  <si>
    <t xml:space="preserve">Požeminės įvadinės sklendės DN65 mm įrengimas su teleskopiniu prailginimo velenu (iki 3,0 m), kapa, atramine plokšte, betoniniu padu, visais žemės darbais, įskaitant sujungimo ir tvirtinimo medžiagas, komunikacijų nužymėjimo stovu su ženklu  </t>
  </si>
  <si>
    <t xml:space="preserve">Požeminės įvadinės sklendės DN80 mm įrengimas su teleskopiniu prailginimo velenu (iki 3,0 m), kapa, atramine plokšte, betoniniu padu, visais žemės darbais, įskaitant sujungimo ir tvirtinimo medžiagas, komunikacijų nužymėjimo stovu su ženklu  </t>
  </si>
  <si>
    <t xml:space="preserve">Požeminės įvadinės sklendės DN100 mm įrengimas su teleskopiniu prailginimo velenu (iki 3,0 m), kapa, atramine plokšte, betoniniu padu, visais žemės darbais, įskaitant sujungimo ir tvirtinimo medžiagas, komunikacijų nužymėjimo stovu su ženklu  </t>
  </si>
  <si>
    <t>Gelžbetonio šulinys D1500 mm iki H-3,0 m, ir jo įrengimas komplekte: g/b gaminiai, dugnas, perdangos plokštė su įlipimo anga ir ketiniu plaukiojančio tipo dangčiu D400, lipynės įlipimui, šulinio hidroizoliacija, betonas atramoms, protarpinis, komunikacijų nužymėjimo stovas su ženklu, pagrindas po šuliniu, visi žemės darbai (gruntą kasant į sąvartą ar savivartį).</t>
  </si>
  <si>
    <t>Gelžbetonio šulinys D2000 mm iki H-3,0 m, ir jo įrengimas komplekte: g/b gaminiai, dugnas, perdangos plokštė su įlipimo anga ir ketiniu plaukiojančio tipo dangčiu D400, lipynės įlipimui, šulinio hidroizoliacija, betonas atramoms, protarpinis, komunikacijų nužymėjimo stovas su ženklu, pagrindas po šuliniu, visi žemės darbai (gruntą kasant į sąvartą ar savivartį).</t>
  </si>
  <si>
    <t>Gelžbetonio šulinys D1000 mm iki H-3,0 m, ir jo įrengimas komplekte: g/b gaminiai, dugnas, perdangos plokštė su įlipimo anga ir ketiniu plaukiojančio tipo dangčiu D400, lipynės įlipimui, šulinio hidroizoliacija, betonas atramoms, protarpinis, komunikacijų nužymėjimo stovas su ženklu, pagrindas po šuliniu, visi žemės darbai (gruntą kasant į sąvartą ar savivartį).</t>
  </si>
  <si>
    <t>Gelžbetonio šulinys D3000 mm iki H-3,0 m, ir jo įrengimas komplekte: g/b gaminiai, dugnas, perdangos plokštė su įlipimo anga ir ketiniu plaukiojančio tipo dangčiu D400, lipynės įlipimui, šulinio hidroizoliacija, betonas atramoms, protarpinis, komunikacijų nužymėjimo stovas su ženklu, pagrindas po šuliniu, visi žemės darbai (gruntą kasant į sąvartą ar savivartį).</t>
  </si>
  <si>
    <t>Tempimui atsparios jungties ( flanšas - mova ) PN10/16 DN100 montavimas, įskaitant gaminį, sujungimo ir tvirtinimo medžiagas</t>
  </si>
  <si>
    <t>PE 100 RC PN10 slėginiai nuotekų D90 mm vamzdžiai ir jų paklojimas uždaru būdu iki 3,0 m gylio su visomis reikalingomis jungtimis, įskaitant visus žemės darbus (mechanizuotas grunto kasimas į sąvartą ar savivartį, mechanizuotas tranšėjų užpylimas, rankinis grunto kasimas) ,  bandymus</t>
  </si>
  <si>
    <t>PE 100 RC PN10 slėginiai nuotekų D63 mm vamzdžiai ir jų paklojimas uždaru būdu iki 3,0 m gylio su visomis reikalingomis jungtimis, įskaitant visus žemės darbus (mechanizuotas grunto kasimas į sąvartą ar savivartį, mechanizuotas tranšėjų užpylimas, rankinis grunto kasimas) ,  bandymus</t>
  </si>
  <si>
    <t>Savitakinės nuotekų DN110 mm vamzdžiai ir jų paklojimas atviru būdu nuo iki 3,0 m gylio, įskaitant visas fasonines ir sujungimo dalis, išlyginamąjį sluoksnį, visus žemės darbus  (mechanizuotas grunto kasimas į sąvartą ar savivartį, mechanizuotas tranšėjų užpylimas, rankinis grunto kasimas), TV diagnostiką, bandymus</t>
  </si>
  <si>
    <t>Savitakinės nuotekų DN160 mm vamzdžiai ir jų paklojimas atviru būdu nuo iki 3,0 m gylio, įskaitant visas fasonines ir sujungimo dalis, išlyginamąjį sluoksnį, visus žemės darbus  (mechanizuotas grunto kasimas į sąvartą ar savivartį, mechanizuotas tranšėjų užpylimas, rankinis grunto kasimas), TV diagnostiką, bandymus</t>
  </si>
  <si>
    <t>Savitakinės nuotekų DN200 mm vamzdžiai ir jų paklojimas atviru būdu nuo iki 3,0 m gylio, įskaitant visas fasonines ir sujungimo dalis, išlyginamąjį sluoksnį, visus žemės darbus  (mechanizuotas grunto kasimas į sąvartą ar savivartį, mechanizuotas tranšėjų užpylimas, rankinis grunto kasimas), TV diagnostiką, bandymus</t>
  </si>
  <si>
    <t>Plastikiniai pilnos komplektacijos nuotekų apžiūros šulinėliai D315 mm, gylis iki 3,0 m su ketiniu dangčiu ir rėmu D400 apkrovai, įskaitant dangų ardymą, pagrindą po šuliniu, visus žemės darbus (mechanizuotas grunto kasimas į sąvartą ar savivartį, mechanizuotas tranšėjų užpylimas, rankinis grunto kasimas) , komunikacijų žymėjimo stovu ir ženklu</t>
  </si>
  <si>
    <t>Plastikiniai pilnos komplektacijos nuotekų apžiūros šulinėliai D425 mm, gylis iki 3,0 m su ketiniu dangčiu ir rėmu D400 apkrovai, įskaitant dangų ardymą, pagrindą po šuliniu, visus žemės darbus (mechanizuotas grunto kasimas į sąvartą ar savivartį, mechanizuotas tranšėjų užpylimas, rankinis grunto kasimas) , komunikacijų žymėjimo stovu ir ženklu</t>
  </si>
  <si>
    <t>Slėgio gesinimo gelžbetoninis šulinys D1000 mm iki H-3 m, ir jo įrengimas komplekte: perdangos plokštė su įlipimo anga ir ketiniu plaukiojančio tipo dangčiu D400, lipynės įlipimui, šulinio hidroizoliacija, lataku iš nerūdijančio plieno plokštės, protarpinis, komunikacijų nužymėjimo stovas su ženklu, pagrindas po šuliniu, visi žemės darbai (mechanizuotas grunto kasimas į sąvartą ar savivartį, mechanizuotas tranšėjų užpylimas, rankinis grunto kasimas) , bandymai</t>
  </si>
  <si>
    <t>Gelžbetonio šulinys D1000 mm iki H-3,0 m, ir jo įrengimas komplekte: g/b gaminiai, dugnas, perdangos plokštė su įlipimo anga ir ketiniu dangčiu D400, lipynės įlipimui, šulinio hidroizoliacija, betonas atramoms, protarpinis, komunikacijų nužymėjimo stovas su ženklu, pagrindas po šuliniu, visi žemės darbai (gruntą kasant į sąvartą ar savivartį).</t>
  </si>
  <si>
    <t>Gelžbetonio šulinys D1500 mm iki H-3,0 m, ir jo įrengimas komplekte: g/b gaminiai, dugnas, perdangos plokštė su įlipimo anga ir ketiniu dangčiu D400, lipynės įlipimui, šulinio hidroizoliacija, betonas atramoms, protarpinis, komunikacijų nužymėjimo stovas su ženklu, pagrindas po šuliniu, visi žemės darbai (gruntą kasant į sąvartą ar savivartį).</t>
  </si>
  <si>
    <t>Gelžbetonio šulinys D2000 mm iki H-3,0 m, ir jo įrengimas komplekte: g/b gaminiai, dugnas, perdangos plokštė su įlipimo anga ir ketiniu dangčiu D400, lipynės įlipimui, šulinio hidroizoliacija, betonas atramoms, protarpinis, komunikacijų nužymėjimo stovas su ženklu, pagrindas po šuliniu, visi žemės darbai (gruntą kasant į sąvartą ar savivartį).</t>
  </si>
  <si>
    <t>Gelžbetonio šulinys D3000 mm iki H-3,0 m, ir jo įrengimas komplekte: g/b gaminiai, dugnas, perdangos plokštė su įlipimo anga ir ketiniu dangčiu D400, lipynės įlipimui, šulinio hidroizoliacija, betonas atramoms, protarpinis, komunikacijų nužymėjimo stovas su ženklu, pagrindas po šuliniu, visi žemės darbai (gruntą kasant į sąvartą ar savivartį).</t>
  </si>
  <si>
    <t>Betono trinkelių dangos atstatymas</t>
  </si>
  <si>
    <t>Betono plytelių dangos atstatymas</t>
  </si>
  <si>
    <t>Flanšinio tempimui atsparaus adapterio PN10/16 DN100 montavimas, įskaitant gaminį</t>
  </si>
  <si>
    <t>Statinio  projektas, kai tinklų ilgis iki 50 m (imtinai) (į projekto apimtį įeina ir topografiniai bei geologiniai tyrimai, servitutų planų parengimas, derinimai su institucijomis ir trečiosiomis šalimis, popierinių ir elektroninių bylų parengimas)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</si>
</sst>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quot;Lt&quot;_-;\-* #,##0.00\ &quot;Lt&quot;_-;_-* &quot;-&quot;??\ &quot;Lt&quot;_-;_-@_-"/>
    <numFmt numFmtId="165" formatCode="0.0"/>
  </numFmts>
  <fonts count="24" x14ac:knownFonts="1">
    <font>
      <sz val="11"/>
      <color theme="1"/>
      <name val="Calibri"/>
      <family val="2"/>
      <charset val="186"/>
      <scheme val="minor"/>
    </font>
    <font>
      <sz val="11"/>
      <color theme="1"/>
      <name val="Calibri"/>
      <family val="2"/>
      <scheme val="minor"/>
    </font>
    <font>
      <sz val="10"/>
      <name val="Arial"/>
      <family val="2"/>
      <charset val="186"/>
    </font>
    <font>
      <sz val="10"/>
      <name val="Arial"/>
      <family val="2"/>
      <charset val="186"/>
    </font>
    <font>
      <sz val="11"/>
      <color theme="1"/>
      <name val="Calibri"/>
      <family val="2"/>
      <scheme val="minor"/>
    </font>
    <font>
      <sz val="11"/>
      <color theme="1"/>
      <name val="Calibri"/>
      <family val="2"/>
      <charset val="186"/>
      <scheme val="minor"/>
    </font>
    <font>
      <b/>
      <sz val="10"/>
      <name val="Calibri"/>
      <family val="2"/>
      <charset val="186"/>
      <scheme val="minor"/>
    </font>
    <font>
      <b/>
      <sz val="10"/>
      <color indexed="8"/>
      <name val="Calibri"/>
      <family val="2"/>
      <charset val="186"/>
      <scheme val="minor"/>
    </font>
    <font>
      <sz val="10"/>
      <color theme="1"/>
      <name val="Calibri"/>
      <family val="2"/>
      <charset val="186"/>
      <scheme val="minor"/>
    </font>
    <font>
      <sz val="10"/>
      <name val="Calibri"/>
      <family val="2"/>
      <charset val="186"/>
      <scheme val="minor"/>
    </font>
    <font>
      <sz val="10"/>
      <name val="Calibri"/>
      <family val="2"/>
      <scheme val="minor"/>
    </font>
    <font>
      <sz val="10"/>
      <color theme="1"/>
      <name val="Calibri"/>
      <family val="2"/>
      <scheme val="minor"/>
    </font>
    <font>
      <sz val="8"/>
      <name val="Calibri"/>
      <family val="2"/>
      <charset val="186"/>
      <scheme val="minor"/>
    </font>
    <font>
      <b/>
      <sz val="10"/>
      <color theme="1"/>
      <name val="Calibri"/>
      <family val="2"/>
      <scheme val="minor"/>
    </font>
    <font>
      <sz val="10"/>
      <color indexed="8"/>
      <name val="Calibri"/>
      <family val="2"/>
      <charset val="186"/>
      <scheme val="minor"/>
    </font>
    <font>
      <b/>
      <i/>
      <sz val="10"/>
      <color indexed="8"/>
      <name val="Calibri"/>
      <family val="2"/>
      <charset val="186"/>
      <scheme val="minor"/>
    </font>
    <font>
      <i/>
      <sz val="10"/>
      <color rgb="FF000000"/>
      <name val="Calibri"/>
      <family val="2"/>
      <charset val="186"/>
      <scheme val="minor"/>
    </font>
    <font>
      <b/>
      <i/>
      <sz val="10"/>
      <color theme="1"/>
      <name val="Calibri"/>
      <family val="2"/>
      <charset val="186"/>
      <scheme val="minor"/>
    </font>
    <font>
      <sz val="16"/>
      <color rgb="FFFF0000"/>
      <name val="Calibri"/>
      <family val="2"/>
      <charset val="186"/>
      <scheme val="minor"/>
    </font>
    <font>
      <sz val="14"/>
      <color rgb="FFFF0000"/>
      <name val="Calibri"/>
      <family val="2"/>
      <charset val="186"/>
      <scheme val="minor"/>
    </font>
    <font>
      <sz val="10"/>
      <color rgb="FF000000"/>
      <name val="Calibri"/>
      <family val="2"/>
      <charset val="186"/>
      <scheme val="minor"/>
    </font>
    <font>
      <vertAlign val="superscript"/>
      <sz val="10"/>
      <name val="Calibri"/>
      <family val="2"/>
      <charset val="186"/>
      <scheme val="minor"/>
    </font>
    <font>
      <vertAlign val="superscript"/>
      <sz val="10"/>
      <color theme="1"/>
      <name val="Calibri"/>
      <family val="2"/>
      <charset val="186"/>
      <scheme val="minor"/>
    </font>
    <font>
      <b/>
      <sz val="10"/>
      <name val="Calibri"/>
      <family val="2"/>
      <scheme val="minor"/>
    </font>
  </fonts>
  <fills count="4">
    <fill>
      <patternFill patternType="none"/>
    </fill>
    <fill>
      <patternFill patternType="gray125"/>
    </fill>
    <fill>
      <patternFill patternType="solid">
        <fgColor theme="0"/>
        <bgColor indexed="64"/>
      </patternFill>
    </fill>
    <fill>
      <patternFill patternType="solid">
        <fgColor theme="8" tint="0.7999816888943144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12">
    <xf numFmtId="0" fontId="0" fillId="0" borderId="0"/>
    <xf numFmtId="0" fontId="4" fillId="0" borderId="0"/>
    <xf numFmtId="0" fontId="3" fillId="0" borderId="0"/>
    <xf numFmtId="0" fontId="2" fillId="0" borderId="0"/>
    <xf numFmtId="164" fontId="4" fillId="0" borderId="0" applyFont="0" applyFill="0" applyBorder="0" applyAlignment="0" applyProtection="0"/>
    <xf numFmtId="0" fontId="4" fillId="0" borderId="0"/>
    <xf numFmtId="0" fontId="1" fillId="0" borderId="0"/>
    <xf numFmtId="164" fontId="1" fillId="0" borderId="0" applyFont="0" applyFill="0" applyBorder="0" applyAlignment="0" applyProtection="0"/>
    <xf numFmtId="0" fontId="1" fillId="0" borderId="0"/>
    <xf numFmtId="0" fontId="2" fillId="0" borderId="0"/>
    <xf numFmtId="0" fontId="5" fillId="0" borderId="0"/>
    <xf numFmtId="0" fontId="5" fillId="0" borderId="0"/>
  </cellStyleXfs>
  <cellXfs count="108">
    <xf numFmtId="0" fontId="0" fillId="0" borderId="0" xfId="0"/>
    <xf numFmtId="0" fontId="6" fillId="2" borderId="1" xfId="1" applyFont="1" applyFill="1" applyBorder="1" applyAlignment="1">
      <alignment horizontal="center" vertical="center" wrapText="1"/>
    </xf>
    <xf numFmtId="0" fontId="4" fillId="0" borderId="0" xfId="5"/>
    <xf numFmtId="0" fontId="4" fillId="0" borderId="0" xfId="5" applyAlignment="1">
      <alignment horizontal="center"/>
    </xf>
    <xf numFmtId="0" fontId="4" fillId="0" borderId="0" xfId="5" applyAlignment="1">
      <alignment wrapText="1"/>
    </xf>
    <xf numFmtId="0" fontId="13" fillId="0" borderId="1" xfId="5" applyFont="1" applyBorder="1" applyAlignment="1">
      <alignment wrapText="1"/>
    </xf>
    <xf numFmtId="0" fontId="13" fillId="0" borderId="1" xfId="5" applyFont="1" applyBorder="1" applyAlignment="1">
      <alignment horizontal="center" wrapText="1"/>
    </xf>
    <xf numFmtId="0" fontId="10" fillId="0" borderId="1" xfId="5" applyFont="1" applyBorder="1" applyAlignment="1">
      <alignment wrapText="1"/>
    </xf>
    <xf numFmtId="0" fontId="10" fillId="0" borderId="1" xfId="5" applyFont="1" applyBorder="1" applyAlignment="1">
      <alignment horizontal="center"/>
    </xf>
    <xf numFmtId="0" fontId="6" fillId="0" borderId="1" xfId="0" applyFont="1" applyBorder="1" applyAlignment="1">
      <alignment horizontal="center" vertical="center" wrapText="1"/>
    </xf>
    <xf numFmtId="0" fontId="14" fillId="0" borderId="0" xfId="1" applyFont="1" applyProtection="1">
      <protection locked="0"/>
    </xf>
    <xf numFmtId="0" fontId="14" fillId="0" borderId="0" xfId="1" applyFont="1" applyAlignment="1" applyProtection="1">
      <alignment horizontal="left" vertical="center"/>
      <protection locked="0"/>
    </xf>
    <xf numFmtId="0" fontId="8" fillId="0" borderId="0" xfId="0" applyFont="1"/>
    <xf numFmtId="0" fontId="14" fillId="0" borderId="0" xfId="1" applyFont="1" applyAlignment="1" applyProtection="1">
      <alignment horizontal="center" vertical="center"/>
      <protection locked="0"/>
    </xf>
    <xf numFmtId="165" fontId="14" fillId="0" borderId="0" xfId="1" applyNumberFormat="1" applyFont="1" applyAlignment="1" applyProtection="1">
      <alignment horizontal="center" vertical="center"/>
      <protection locked="0"/>
    </xf>
    <xf numFmtId="3" fontId="9" fillId="0" borderId="0" xfId="1" applyNumberFormat="1" applyFont="1" applyProtection="1">
      <protection locked="0"/>
    </xf>
    <xf numFmtId="0" fontId="6" fillId="0" borderId="0" xfId="1" applyFont="1" applyAlignment="1">
      <alignment horizontal="center" vertical="center" wrapText="1"/>
    </xf>
    <xf numFmtId="0" fontId="7" fillId="0" borderId="0" xfId="1" applyFont="1" applyAlignment="1" applyProtection="1">
      <alignment horizontal="left" vertical="center"/>
      <protection locked="0"/>
    </xf>
    <xf numFmtId="0" fontId="7" fillId="0" borderId="0" xfId="1" applyFont="1" applyAlignment="1" applyProtection="1">
      <alignment horizontal="center" vertical="center"/>
      <protection locked="0"/>
    </xf>
    <xf numFmtId="165" fontId="7" fillId="0" borderId="0" xfId="1" applyNumberFormat="1" applyFont="1" applyAlignment="1" applyProtection="1">
      <alignment horizontal="center" vertical="center"/>
      <protection locked="0"/>
    </xf>
    <xf numFmtId="3" fontId="6" fillId="0" borderId="0" xfId="1" applyNumberFormat="1" applyFont="1" applyProtection="1">
      <protection locked="0"/>
    </xf>
    <xf numFmtId="0" fontId="11" fillId="0" borderId="1" xfId="5" applyFont="1" applyBorder="1" applyAlignment="1">
      <alignment horizontal="center" vertical="center"/>
    </xf>
    <xf numFmtId="0" fontId="6" fillId="2" borderId="1" xfId="0" applyFont="1" applyFill="1" applyBorder="1" applyAlignment="1">
      <alignment horizontal="center" vertical="center" wrapText="1"/>
    </xf>
    <xf numFmtId="0" fontId="6" fillId="2" borderId="1" xfId="1" applyFont="1" applyFill="1" applyBorder="1" applyAlignment="1" applyProtection="1">
      <alignment horizontal="center" vertical="center"/>
      <protection locked="0"/>
    </xf>
    <xf numFmtId="165" fontId="6" fillId="0" borderId="1" xfId="1" applyNumberFormat="1" applyFont="1" applyBorder="1" applyAlignment="1" applyProtection="1">
      <alignment horizontal="center" vertical="center" wrapText="1"/>
      <protection locked="0"/>
    </xf>
    <xf numFmtId="3" fontId="7" fillId="0" borderId="0" xfId="1" applyNumberFormat="1" applyFont="1" applyAlignment="1" applyProtection="1">
      <alignment horizontal="center" vertical="center"/>
      <protection locked="0"/>
    </xf>
    <xf numFmtId="3" fontId="14" fillId="0" borderId="0" xfId="1" applyNumberFormat="1" applyFont="1" applyAlignment="1" applyProtection="1">
      <alignment horizontal="center" vertical="center"/>
      <protection locked="0"/>
    </xf>
    <xf numFmtId="0" fontId="7" fillId="0" borderId="0" xfId="1" applyFont="1" applyAlignment="1" applyProtection="1">
      <alignment vertical="center" wrapText="1"/>
      <protection locked="0"/>
    </xf>
    <xf numFmtId="0" fontId="14" fillId="0" borderId="0" xfId="1" applyFont="1" applyAlignment="1" applyProtection="1">
      <alignment vertical="center" wrapText="1"/>
      <protection locked="0"/>
    </xf>
    <xf numFmtId="4" fontId="7" fillId="0" borderId="1" xfId="6" applyNumberFormat="1" applyFont="1" applyBorder="1" applyAlignment="1" applyProtection="1">
      <alignment horizontal="center" vertical="center"/>
      <protection locked="0"/>
    </xf>
    <xf numFmtId="0" fontId="6" fillId="3" borderId="1" xfId="0" applyFont="1" applyFill="1" applyBorder="1" applyAlignment="1">
      <alignment horizontal="center" vertical="center" wrapText="1"/>
    </xf>
    <xf numFmtId="0" fontId="6" fillId="0" borderId="1" xfId="1" applyFont="1" applyBorder="1" applyAlignment="1">
      <alignment horizontal="center" vertical="center" wrapText="1"/>
    </xf>
    <xf numFmtId="3" fontId="6" fillId="0" borderId="1" xfId="0" applyNumberFormat="1" applyFont="1" applyBorder="1" applyAlignment="1">
      <alignment horizontal="center" vertical="center" wrapText="1"/>
    </xf>
    <xf numFmtId="3" fontId="6" fillId="2" borderId="1" xfId="0" applyNumberFormat="1" applyFont="1" applyFill="1" applyBorder="1" applyAlignment="1">
      <alignment horizontal="center" vertical="center" wrapText="1"/>
    </xf>
    <xf numFmtId="0" fontId="10" fillId="0" borderId="0" xfId="5" applyFont="1" applyAlignment="1">
      <alignment wrapText="1"/>
    </xf>
    <xf numFmtId="3" fontId="6" fillId="0" borderId="0" xfId="1" applyNumberFormat="1" applyFont="1" applyAlignment="1" applyProtection="1">
      <alignment vertical="center"/>
      <protection locked="0"/>
    </xf>
    <xf numFmtId="3" fontId="9" fillId="0" borderId="0" xfId="1" applyNumberFormat="1" applyFont="1" applyAlignment="1" applyProtection="1">
      <alignment vertical="center"/>
      <protection locked="0"/>
    </xf>
    <xf numFmtId="0" fontId="9" fillId="2" borderId="0" xfId="0" applyFont="1" applyFill="1" applyAlignment="1">
      <alignment horizontal="center" vertical="center" wrapText="1"/>
    </xf>
    <xf numFmtId="0" fontId="7" fillId="0" borderId="0" xfId="6" applyFont="1" applyAlignment="1" applyProtection="1">
      <alignment vertical="center"/>
      <protection locked="0"/>
    </xf>
    <xf numFmtId="4" fontId="7" fillId="0" borderId="0" xfId="6" applyNumberFormat="1" applyFont="1" applyAlignment="1" applyProtection="1">
      <alignment horizontal="center" vertical="center"/>
      <protection locked="0"/>
    </xf>
    <xf numFmtId="0" fontId="9" fillId="2" borderId="1" xfId="0" applyFont="1" applyFill="1" applyBorder="1" applyAlignment="1">
      <alignment horizontal="center" vertical="center" wrapText="1"/>
    </xf>
    <xf numFmtId="0" fontId="8" fillId="0" borderId="1" xfId="0" applyFont="1" applyBorder="1" applyAlignment="1">
      <alignment horizontal="center" vertical="top" wrapText="1"/>
    </xf>
    <xf numFmtId="0" fontId="9" fillId="0" borderId="1" xfId="0" applyFont="1" applyBorder="1" applyAlignment="1">
      <alignment horizontal="center" vertical="center" wrapText="1"/>
    </xf>
    <xf numFmtId="2" fontId="14" fillId="3" borderId="1" xfId="6" applyNumberFormat="1" applyFont="1" applyFill="1" applyBorder="1" applyAlignment="1" applyProtection="1">
      <alignment vertical="center"/>
      <protection locked="0"/>
    </xf>
    <xf numFmtId="2" fontId="7" fillId="0" borderId="0" xfId="6" applyNumberFormat="1" applyFont="1" applyAlignment="1" applyProtection="1">
      <alignment vertical="center"/>
      <protection locked="0"/>
    </xf>
    <xf numFmtId="0" fontId="11" fillId="0" borderId="0" xfId="0" applyFont="1"/>
    <xf numFmtId="0" fontId="23" fillId="0" borderId="0" xfId="8" applyFont="1" applyAlignment="1">
      <alignment horizontal="right" wrapText="1"/>
    </xf>
    <xf numFmtId="0" fontId="13" fillId="0" borderId="0" xfId="8" applyFont="1"/>
    <xf numFmtId="0" fontId="13" fillId="0" borderId="0" xfId="8" applyFont="1" applyAlignment="1">
      <alignment horizontal="right"/>
    </xf>
    <xf numFmtId="0" fontId="11" fillId="0" borderId="1" xfId="5" applyFont="1" applyBorder="1" applyAlignment="1">
      <alignment wrapText="1"/>
    </xf>
    <xf numFmtId="0" fontId="11" fillId="0" borderId="1" xfId="5" applyFont="1" applyBorder="1" applyAlignment="1">
      <alignment horizontal="center" wrapText="1"/>
    </xf>
    <xf numFmtId="0" fontId="11" fillId="0" borderId="0" xfId="5" applyFont="1"/>
    <xf numFmtId="0" fontId="11" fillId="0" borderId="0" xfId="5" applyFont="1" applyAlignment="1">
      <alignment wrapText="1"/>
    </xf>
    <xf numFmtId="0" fontId="11" fillId="0" borderId="0" xfId="5" applyFont="1" applyAlignment="1">
      <alignment horizontal="center"/>
    </xf>
    <xf numFmtId="0" fontId="8" fillId="0" borderId="1" xfId="5" applyFont="1" applyBorder="1" applyAlignment="1">
      <alignment horizontal="center" vertical="center" wrapText="1"/>
    </xf>
    <xf numFmtId="0" fontId="5" fillId="0" borderId="0" xfId="0" applyFont="1"/>
    <xf numFmtId="0" fontId="9" fillId="0" borderId="1" xfId="0" applyFont="1" applyBorder="1" applyAlignment="1">
      <alignment horizontal="left" vertical="top" wrapText="1"/>
    </xf>
    <xf numFmtId="2" fontId="9" fillId="0" borderId="1" xfId="0" applyNumberFormat="1" applyFont="1" applyBorder="1" applyAlignment="1">
      <alignment horizontal="center" vertical="center" wrapText="1"/>
    </xf>
    <xf numFmtId="2" fontId="9" fillId="0" borderId="1" xfId="6" applyNumberFormat="1" applyFont="1" applyBorder="1" applyAlignment="1">
      <alignment horizontal="center" vertical="center"/>
    </xf>
    <xf numFmtId="4" fontId="9" fillId="0" borderId="1" xfId="1" applyNumberFormat="1" applyFont="1" applyBorder="1" applyAlignment="1">
      <alignment horizontal="center" vertical="center"/>
    </xf>
    <xf numFmtId="2" fontId="8" fillId="0" borderId="1" xfId="0" applyNumberFormat="1" applyFont="1" applyBorder="1" applyAlignment="1">
      <alignment horizontal="center" vertical="center" wrapText="1"/>
    </xf>
    <xf numFmtId="4" fontId="8" fillId="0" borderId="1" xfId="0" applyNumberFormat="1" applyFont="1" applyBorder="1" applyAlignment="1" applyProtection="1">
      <alignment horizontal="center" vertical="center" wrapText="1"/>
      <protection locked="0"/>
    </xf>
    <xf numFmtId="0" fontId="20" fillId="0" borderId="1" xfId="0" applyFont="1" applyBorder="1" applyAlignment="1">
      <alignment horizontal="left" vertical="center"/>
    </xf>
    <xf numFmtId="0" fontId="9" fillId="0" borderId="1" xfId="8" applyFont="1" applyBorder="1" applyAlignment="1">
      <alignment horizontal="left" vertical="top" wrapText="1"/>
    </xf>
    <xf numFmtId="4" fontId="9" fillId="0" borderId="1" xfId="6" applyNumberFormat="1" applyFont="1" applyBorder="1" applyAlignment="1">
      <alignment horizontal="center" vertical="center"/>
    </xf>
    <xf numFmtId="0" fontId="20" fillId="0" borderId="1" xfId="0" applyFont="1" applyBorder="1" applyAlignment="1">
      <alignment horizontal="left" wrapText="1"/>
    </xf>
    <xf numFmtId="0" fontId="20" fillId="0" borderId="1" xfId="0" applyFont="1" applyBorder="1" applyAlignment="1">
      <alignment horizontal="left" vertical="center" wrapText="1"/>
    </xf>
    <xf numFmtId="49" fontId="9" fillId="0" borderId="1" xfId="0" applyNumberFormat="1" applyFont="1" applyBorder="1" applyAlignment="1">
      <alignment horizontal="left" vertical="center" wrapText="1"/>
    </xf>
    <xf numFmtId="4" fontId="9" fillId="0" borderId="1" xfId="0" applyNumberFormat="1" applyFont="1" applyBorder="1" applyAlignment="1">
      <alignment horizontal="center" vertical="center"/>
    </xf>
    <xf numFmtId="4" fontId="9" fillId="0" borderId="1" xfId="6" applyNumberFormat="1" applyFont="1" applyBorder="1" applyAlignment="1" applyProtection="1">
      <alignment horizontal="center" vertical="center"/>
      <protection locked="0"/>
    </xf>
    <xf numFmtId="0" fontId="9" fillId="0" borderId="1" xfId="8" applyFont="1" applyBorder="1" applyAlignment="1">
      <alignment horizontal="left" vertical="center" wrapText="1"/>
    </xf>
    <xf numFmtId="0" fontId="8" fillId="0" borderId="1" xfId="10" applyFont="1" applyBorder="1" applyAlignment="1">
      <alignment horizontal="center" vertical="center" wrapText="1"/>
    </xf>
    <xf numFmtId="2" fontId="8" fillId="0" borderId="1" xfId="10" applyNumberFormat="1" applyFont="1" applyBorder="1" applyAlignment="1">
      <alignment horizontal="center" vertical="center" wrapText="1"/>
    </xf>
    <xf numFmtId="0" fontId="8" fillId="0" borderId="1" xfId="10" applyFont="1" applyBorder="1" applyAlignment="1">
      <alignment horizontal="left" vertical="center" wrapText="1"/>
    </xf>
    <xf numFmtId="0" fontId="9" fillId="0" borderId="1" xfId="0" applyFont="1" applyBorder="1" applyAlignment="1">
      <alignment horizontal="left" vertical="center" wrapText="1"/>
    </xf>
    <xf numFmtId="0" fontId="9" fillId="0" borderId="1" xfId="11" applyFont="1" applyBorder="1" applyAlignment="1">
      <alignment horizontal="left" vertical="center" wrapText="1"/>
    </xf>
    <xf numFmtId="2" fontId="9" fillId="0" borderId="2" xfId="9" applyNumberFormat="1" applyFont="1" applyBorder="1" applyAlignment="1">
      <alignment horizontal="center" vertical="center"/>
    </xf>
    <xf numFmtId="4" fontId="9" fillId="0" borderId="1" xfId="9" applyNumberFormat="1" applyFont="1" applyBorder="1" applyAlignment="1">
      <alignment horizontal="center" vertical="center"/>
    </xf>
    <xf numFmtId="0" fontId="14" fillId="0" borderId="1" xfId="6" applyFont="1" applyBorder="1" applyAlignment="1" applyProtection="1">
      <alignment horizontal="center" vertical="center"/>
      <protection locked="0"/>
    </xf>
    <xf numFmtId="0" fontId="9" fillId="0" borderId="1" xfId="1" applyFont="1" applyBorder="1" applyAlignment="1" applyProtection="1">
      <alignment horizontal="center" vertical="center"/>
      <protection locked="0"/>
    </xf>
    <xf numFmtId="2" fontId="9" fillId="0" borderId="1" xfId="1" applyNumberFormat="1" applyFont="1" applyBorder="1" applyAlignment="1" applyProtection="1">
      <alignment horizontal="center" vertical="center"/>
      <protection locked="0"/>
    </xf>
    <xf numFmtId="0" fontId="8" fillId="0" borderId="1" xfId="0" applyFont="1" applyBorder="1" applyAlignment="1">
      <alignment horizontal="left" vertical="center"/>
    </xf>
    <xf numFmtId="2" fontId="9" fillId="0" borderId="1" xfId="0" applyNumberFormat="1" applyFont="1" applyBorder="1" applyAlignment="1">
      <alignment horizontal="center" vertical="center"/>
    </xf>
    <xf numFmtId="0" fontId="8" fillId="0" borderId="1" xfId="0" applyFont="1" applyBorder="1" applyAlignment="1">
      <alignment horizontal="left" vertical="center" wrapText="1"/>
    </xf>
    <xf numFmtId="0" fontId="8" fillId="0" borderId="1" xfId="0" applyFont="1" applyBorder="1" applyAlignment="1">
      <alignment horizontal="center" vertical="center" wrapText="1"/>
    </xf>
    <xf numFmtId="0" fontId="14" fillId="0" borderId="1" xfId="6" applyFont="1" applyBorder="1" applyAlignment="1" applyProtection="1">
      <alignment horizontal="left" vertical="center" wrapText="1"/>
      <protection locked="0"/>
    </xf>
    <xf numFmtId="2" fontId="9" fillId="0" borderId="1" xfId="6" applyNumberFormat="1" applyFont="1" applyBorder="1" applyAlignment="1" applyProtection="1">
      <alignment horizontal="center" vertical="center"/>
      <protection locked="0"/>
    </xf>
    <xf numFmtId="0" fontId="9" fillId="0" borderId="1" xfId="6" applyFont="1" applyBorder="1" applyAlignment="1" applyProtection="1">
      <alignment horizontal="center" vertical="center"/>
      <protection locked="0"/>
    </xf>
    <xf numFmtId="0" fontId="17" fillId="0" borderId="0" xfId="0" applyFont="1" applyAlignment="1">
      <alignment wrapText="1"/>
    </xf>
    <xf numFmtId="2" fontId="14" fillId="0" borderId="0" xfId="1" applyNumberFormat="1" applyFont="1" applyAlignment="1" applyProtection="1">
      <alignment horizontal="center" vertical="center"/>
      <protection locked="0"/>
    </xf>
    <xf numFmtId="3" fontId="6" fillId="0" borderId="0" xfId="0" applyNumberFormat="1" applyFont="1" applyAlignment="1">
      <alignment horizontal="center" vertical="center" wrapText="1"/>
    </xf>
    <xf numFmtId="0" fontId="14" fillId="0" borderId="0" xfId="1" applyFont="1" applyAlignment="1" applyProtection="1">
      <alignment horizontal="center" vertical="center" wrapText="1"/>
      <protection locked="0"/>
    </xf>
    <xf numFmtId="0" fontId="8" fillId="0" borderId="0" xfId="0" applyFont="1" applyAlignment="1">
      <alignment horizontal="center" vertical="center" wrapText="1"/>
    </xf>
    <xf numFmtId="0" fontId="8" fillId="0" borderId="0" xfId="0" applyFont="1" applyAlignment="1">
      <alignment horizontal="center" vertical="center"/>
    </xf>
    <xf numFmtId="0" fontId="6" fillId="0" borderId="0" xfId="0" applyFont="1" applyAlignment="1">
      <alignment horizontal="center" vertical="center" wrapText="1"/>
    </xf>
    <xf numFmtId="4" fontId="9" fillId="0" borderId="0" xfId="1" applyNumberFormat="1" applyFont="1" applyAlignment="1">
      <alignment horizontal="center" vertical="center"/>
    </xf>
    <xf numFmtId="2" fontId="14" fillId="0" borderId="0" xfId="1" applyNumberFormat="1" applyFont="1" applyProtection="1">
      <protection locked="0"/>
    </xf>
    <xf numFmtId="0" fontId="18" fillId="0" borderId="0" xfId="1" applyFont="1" applyProtection="1">
      <protection locked="0"/>
    </xf>
    <xf numFmtId="0" fontId="19" fillId="0" borderId="0" xfId="1" applyFont="1" applyProtection="1">
      <protection locked="0"/>
    </xf>
    <xf numFmtId="3" fontId="6" fillId="3" borderId="2" xfId="0" applyNumberFormat="1" applyFont="1" applyFill="1" applyBorder="1" applyAlignment="1" applyProtection="1">
      <alignment horizontal="center" vertical="center" wrapText="1"/>
      <protection locked="0"/>
    </xf>
    <xf numFmtId="0" fontId="9" fillId="0" borderId="1" xfId="11" applyFont="1" applyBorder="1" applyAlignment="1">
      <alignment horizontal="left" vertical="top" wrapText="1"/>
    </xf>
    <xf numFmtId="0" fontId="9" fillId="2" borderId="0" xfId="0" applyFont="1" applyFill="1" applyAlignment="1">
      <alignment horizontal="left" vertical="center" wrapText="1"/>
    </xf>
    <xf numFmtId="0" fontId="6" fillId="0" borderId="0" xfId="1" applyFont="1" applyAlignment="1">
      <alignment horizontal="center" vertical="center" wrapText="1"/>
    </xf>
    <xf numFmtId="0" fontId="15" fillId="0" borderId="0" xfId="1" applyFont="1" applyAlignment="1" applyProtection="1">
      <alignment horizontal="left" vertical="center" wrapText="1"/>
      <protection locked="0"/>
    </xf>
    <xf numFmtId="0" fontId="17" fillId="0" borderId="0" xfId="0" applyFont="1" applyAlignment="1">
      <alignment wrapText="1"/>
    </xf>
    <xf numFmtId="1" fontId="7" fillId="0" borderId="0" xfId="1" applyNumberFormat="1" applyFont="1" applyAlignment="1" applyProtection="1">
      <alignment horizontal="right"/>
      <protection locked="0"/>
    </xf>
    <xf numFmtId="0" fontId="5" fillId="0" borderId="0" xfId="0" applyFont="1"/>
    <xf numFmtId="0" fontId="9" fillId="2" borderId="1" xfId="0" applyFont="1" applyFill="1" applyBorder="1" applyAlignment="1">
      <alignment horizontal="right" vertical="center" wrapText="1"/>
    </xf>
  </cellXfs>
  <cellStyles count="12">
    <cellStyle name="Currency 2" xfId="4" xr:uid="{00000000-0005-0000-0000-000000000000}"/>
    <cellStyle name="Currency 2 2" xfId="7" xr:uid="{00000000-0005-0000-0000-000000000000}"/>
    <cellStyle name="Įprastas 2" xfId="5" xr:uid="{00000000-0005-0000-0000-000001000000}"/>
    <cellStyle name="Įprastas 2 2" xfId="8" xr:uid="{00000000-0005-0000-0000-000001000000}"/>
    <cellStyle name="Įprastas 3" xfId="9" xr:uid="{DAFB237E-8F5F-4F33-BBA2-2BFA1692CD56}"/>
    <cellStyle name="Įprastas 5" xfId="10" xr:uid="{8EA541C1-3613-4D70-8AFB-6AF331C23431}"/>
    <cellStyle name="Įprastas 5 2" xfId="11" xr:uid="{F4CAD247-1E75-4DB3-B39A-D103F17872E3}"/>
    <cellStyle name="Normal" xfId="0" builtinId="0"/>
    <cellStyle name="Normal 2" xfId="1" xr:uid="{00000000-0005-0000-0000-000003000000}"/>
    <cellStyle name="Normal 2 2" xfId="6" xr:uid="{00000000-0005-0000-0000-000003000000}"/>
    <cellStyle name="Normal 3" xfId="2" xr:uid="{00000000-0005-0000-0000-000004000000}"/>
    <cellStyle name="Normal 3 2" xfId="3" xr:uid="{00000000-0005-0000-0000-000005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U218"/>
  <sheetViews>
    <sheetView topLeftCell="A168" zoomScale="87" zoomScaleNormal="87" workbookViewId="0">
      <selection activeCell="C184" sqref="C184"/>
    </sheetView>
  </sheetViews>
  <sheetFormatPr defaultColWidth="8.44140625" defaultRowHeight="13.8" x14ac:dyDescent="0.3"/>
  <cols>
    <col min="1" max="1" width="8.44140625" style="11"/>
    <col min="2" max="2" width="14.6640625" style="11" customWidth="1"/>
    <col min="3" max="3" width="69.88671875" style="28" bestFit="1" customWidth="1"/>
    <col min="4" max="4" width="8.44140625" style="13"/>
    <col min="5" max="5" width="11.44140625" style="14" customWidth="1"/>
    <col min="6" max="6" width="11.44140625" style="15" customWidth="1"/>
    <col min="7" max="7" width="14.6640625" style="36" customWidth="1"/>
    <col min="8" max="9" width="15.33203125" style="26" customWidth="1"/>
    <col min="10" max="10" width="14.109375" style="10" customWidth="1"/>
    <col min="11" max="11" width="16.88671875" style="10" customWidth="1"/>
    <col min="12" max="12" width="5" style="10" customWidth="1"/>
    <col min="13" max="13" width="15.33203125" style="10" customWidth="1"/>
    <col min="14" max="14" width="4.88671875" style="10" customWidth="1"/>
    <col min="15" max="15" width="14.5546875" style="10" customWidth="1"/>
    <col min="16" max="16" width="4.6640625" style="10" customWidth="1"/>
    <col min="17" max="17" width="14.33203125" style="10" customWidth="1"/>
    <col min="18" max="18" width="4.6640625" style="10" customWidth="1"/>
    <col min="19" max="19" width="12.44140625" style="10" customWidth="1"/>
    <col min="20" max="20" width="4.5546875" style="10" customWidth="1"/>
    <col min="21" max="21" width="11.88671875" style="10" customWidth="1"/>
    <col min="22" max="16384" width="8.44140625" style="10"/>
  </cols>
  <sheetData>
    <row r="1" spans="1:21" ht="14.4" x14ac:dyDescent="0.3">
      <c r="A1" s="105" t="s">
        <v>148</v>
      </c>
      <c r="B1" s="105"/>
      <c r="C1" s="106"/>
      <c r="D1" s="106"/>
      <c r="E1" s="106"/>
      <c r="F1" s="106"/>
      <c r="G1" s="106"/>
      <c r="H1" s="106"/>
      <c r="I1" s="55"/>
    </row>
    <row r="2" spans="1:21" x14ac:dyDescent="0.3">
      <c r="A2" s="17" t="s">
        <v>162</v>
      </c>
      <c r="C2" s="27"/>
      <c r="D2" s="18"/>
      <c r="E2" s="19"/>
      <c r="F2" s="20"/>
      <c r="G2" s="35"/>
      <c r="H2" s="25"/>
      <c r="I2" s="25"/>
    </row>
    <row r="3" spans="1:21" ht="8.4" customHeight="1" x14ac:dyDescent="0.3">
      <c r="A3" s="17"/>
      <c r="C3" s="27"/>
      <c r="D3" s="18"/>
      <c r="E3" s="19"/>
      <c r="F3" s="20"/>
      <c r="G3" s="35"/>
      <c r="H3" s="25"/>
      <c r="I3" s="25"/>
    </row>
    <row r="4" spans="1:21" ht="28.5" customHeight="1" x14ac:dyDescent="0.3">
      <c r="A4" s="103" t="s">
        <v>163</v>
      </c>
      <c r="B4" s="103"/>
      <c r="C4" s="104"/>
      <c r="D4" s="104"/>
      <c r="E4" s="104"/>
      <c r="F4" s="104"/>
      <c r="G4" s="104"/>
      <c r="H4" s="104"/>
      <c r="I4" s="88"/>
    </row>
    <row r="5" spans="1:21" ht="7.5" customHeight="1" x14ac:dyDescent="0.3">
      <c r="A5" s="102"/>
      <c r="B5" s="102"/>
      <c r="C5" s="102"/>
      <c r="D5" s="102"/>
      <c r="E5" s="102"/>
      <c r="F5" s="16"/>
      <c r="G5" s="16"/>
      <c r="H5" s="16"/>
      <c r="I5" s="16"/>
    </row>
    <row r="6" spans="1:21" ht="69" x14ac:dyDescent="0.3">
      <c r="A6" s="1" t="s">
        <v>0</v>
      </c>
      <c r="B6" s="1" t="s">
        <v>1</v>
      </c>
      <c r="C6" s="31" t="s">
        <v>2</v>
      </c>
      <c r="D6" s="23" t="s">
        <v>3</v>
      </c>
      <c r="E6" s="24" t="s">
        <v>4</v>
      </c>
      <c r="F6" s="32" t="s">
        <v>5</v>
      </c>
      <c r="G6" s="99" t="s">
        <v>161</v>
      </c>
      <c r="H6" s="33" t="s">
        <v>165</v>
      </c>
      <c r="I6" s="90"/>
      <c r="K6" s="91"/>
      <c r="M6" s="92"/>
      <c r="O6" s="93"/>
      <c r="P6" s="12"/>
      <c r="Q6" s="13"/>
      <c r="S6" s="13"/>
      <c r="U6" s="91"/>
    </row>
    <row r="7" spans="1:21" s="12" customFormat="1" x14ac:dyDescent="0.3">
      <c r="A7" s="22">
        <v>1</v>
      </c>
      <c r="B7" s="22">
        <v>2</v>
      </c>
      <c r="C7" s="9">
        <v>3</v>
      </c>
      <c r="D7" s="22">
        <v>4</v>
      </c>
      <c r="E7" s="9">
        <v>5</v>
      </c>
      <c r="F7" s="9">
        <v>6</v>
      </c>
      <c r="G7" s="30">
        <v>7</v>
      </c>
      <c r="H7" s="22">
        <v>8</v>
      </c>
      <c r="I7" s="94"/>
    </row>
    <row r="8" spans="1:21" ht="59.4" customHeight="1" x14ac:dyDescent="0.3">
      <c r="A8" s="40">
        <v>1</v>
      </c>
      <c r="B8" s="41" t="s">
        <v>6</v>
      </c>
      <c r="C8" s="56" t="s">
        <v>185</v>
      </c>
      <c r="D8" s="42" t="s">
        <v>7</v>
      </c>
      <c r="E8" s="57">
        <v>1.8</v>
      </c>
      <c r="F8" s="58">
        <v>80</v>
      </c>
      <c r="G8" s="43"/>
      <c r="H8" s="59">
        <f>G8*E8</f>
        <v>0</v>
      </c>
      <c r="I8" s="95"/>
      <c r="K8" s="89"/>
      <c r="L8" s="89"/>
      <c r="M8" s="89"/>
      <c r="N8" s="89"/>
      <c r="O8" s="89"/>
      <c r="P8" s="96"/>
      <c r="Q8" s="89"/>
      <c r="R8" s="96"/>
      <c r="S8" s="89"/>
      <c r="T8" s="96"/>
      <c r="U8" s="89"/>
    </row>
    <row r="9" spans="1:21" ht="60" customHeight="1" x14ac:dyDescent="0.3">
      <c r="A9" s="40">
        <v>2</v>
      </c>
      <c r="B9" s="42" t="s">
        <v>6</v>
      </c>
      <c r="C9" s="56" t="s">
        <v>184</v>
      </c>
      <c r="D9" s="42" t="s">
        <v>7</v>
      </c>
      <c r="E9" s="57">
        <v>0.4</v>
      </c>
      <c r="F9" s="58">
        <v>83</v>
      </c>
      <c r="G9" s="43"/>
      <c r="H9" s="59">
        <f t="shared" ref="H9:H72" si="0">G9*E9</f>
        <v>0</v>
      </c>
      <c r="I9" s="95"/>
      <c r="K9" s="89"/>
      <c r="L9" s="89"/>
      <c r="M9" s="89"/>
      <c r="N9" s="89"/>
      <c r="O9" s="89"/>
      <c r="P9" s="96"/>
      <c r="Q9" s="89"/>
      <c r="R9" s="96"/>
      <c r="S9" s="89"/>
      <c r="T9" s="96"/>
      <c r="U9" s="89"/>
    </row>
    <row r="10" spans="1:21" ht="58.8" customHeight="1" x14ac:dyDescent="0.3">
      <c r="A10" s="40">
        <v>3</v>
      </c>
      <c r="B10" s="42" t="s">
        <v>6</v>
      </c>
      <c r="C10" s="56" t="s">
        <v>183</v>
      </c>
      <c r="D10" s="42" t="s">
        <v>7</v>
      </c>
      <c r="E10" s="57">
        <v>0.4</v>
      </c>
      <c r="F10" s="58">
        <v>85</v>
      </c>
      <c r="G10" s="43"/>
      <c r="H10" s="59">
        <f t="shared" si="0"/>
        <v>0</v>
      </c>
      <c r="I10" s="95"/>
      <c r="K10" s="89"/>
      <c r="L10" s="89"/>
      <c r="M10" s="89"/>
      <c r="N10" s="89"/>
      <c r="O10" s="89"/>
      <c r="P10" s="96"/>
      <c r="Q10" s="89"/>
      <c r="R10" s="96"/>
      <c r="S10" s="89"/>
      <c r="T10" s="96"/>
      <c r="U10" s="89"/>
    </row>
    <row r="11" spans="1:21" ht="57" customHeight="1" x14ac:dyDescent="0.3">
      <c r="A11" s="40">
        <v>4</v>
      </c>
      <c r="B11" s="42" t="s">
        <v>6</v>
      </c>
      <c r="C11" s="56" t="s">
        <v>182</v>
      </c>
      <c r="D11" s="42" t="s">
        <v>7</v>
      </c>
      <c r="E11" s="57">
        <v>0.4</v>
      </c>
      <c r="F11" s="58">
        <v>95</v>
      </c>
      <c r="G11" s="43"/>
      <c r="H11" s="59">
        <f t="shared" si="0"/>
        <v>0</v>
      </c>
      <c r="I11" s="95"/>
      <c r="K11" s="89"/>
      <c r="L11" s="89"/>
      <c r="M11" s="89"/>
      <c r="N11" s="89"/>
      <c r="O11" s="89"/>
      <c r="P11" s="96"/>
      <c r="Q11" s="89"/>
      <c r="R11" s="96"/>
      <c r="S11" s="89"/>
      <c r="T11" s="96"/>
      <c r="U11" s="89"/>
    </row>
    <row r="12" spans="1:21" ht="59.4" customHeight="1" x14ac:dyDescent="0.3">
      <c r="A12" s="40">
        <v>5</v>
      </c>
      <c r="B12" s="42" t="s">
        <v>6</v>
      </c>
      <c r="C12" s="56" t="s">
        <v>181</v>
      </c>
      <c r="D12" s="42" t="s">
        <v>7</v>
      </c>
      <c r="E12" s="57">
        <v>0.4</v>
      </c>
      <c r="F12" s="58">
        <v>120</v>
      </c>
      <c r="G12" s="43"/>
      <c r="H12" s="59">
        <f t="shared" si="0"/>
        <v>0</v>
      </c>
      <c r="I12" s="95"/>
      <c r="K12" s="89"/>
      <c r="L12" s="89"/>
      <c r="M12" s="89"/>
      <c r="N12" s="89"/>
      <c r="O12" s="89"/>
      <c r="P12" s="96"/>
      <c r="Q12" s="89"/>
      <c r="R12" s="96"/>
      <c r="S12" s="89"/>
      <c r="T12" s="96"/>
      <c r="U12" s="89"/>
    </row>
    <row r="13" spans="1:21" ht="58.8" customHeight="1" x14ac:dyDescent="0.3">
      <c r="A13" s="40">
        <v>6</v>
      </c>
      <c r="B13" s="42" t="s">
        <v>6</v>
      </c>
      <c r="C13" s="56" t="s">
        <v>180</v>
      </c>
      <c r="D13" s="42" t="s">
        <v>7</v>
      </c>
      <c r="E13" s="57">
        <v>0.4</v>
      </c>
      <c r="F13" s="58">
        <v>130</v>
      </c>
      <c r="G13" s="43"/>
      <c r="H13" s="59">
        <f t="shared" si="0"/>
        <v>0</v>
      </c>
      <c r="I13" s="95"/>
      <c r="K13" s="89"/>
      <c r="L13" s="89"/>
      <c r="M13" s="89"/>
      <c r="N13" s="89"/>
      <c r="O13" s="89"/>
      <c r="P13" s="96"/>
      <c r="Q13" s="89"/>
      <c r="R13" s="96"/>
      <c r="S13" s="89"/>
      <c r="T13" s="96"/>
      <c r="U13" s="89"/>
    </row>
    <row r="14" spans="1:21" ht="57" customHeight="1" x14ac:dyDescent="0.3">
      <c r="A14" s="40">
        <v>7</v>
      </c>
      <c r="B14" s="42" t="s">
        <v>6</v>
      </c>
      <c r="C14" s="56" t="s">
        <v>179</v>
      </c>
      <c r="D14" s="42" t="s">
        <v>7</v>
      </c>
      <c r="E14" s="57">
        <v>0.6</v>
      </c>
      <c r="F14" s="58">
        <v>135</v>
      </c>
      <c r="G14" s="43"/>
      <c r="H14" s="59">
        <f t="shared" si="0"/>
        <v>0</v>
      </c>
      <c r="I14" s="95"/>
      <c r="K14" s="89"/>
      <c r="L14" s="89"/>
      <c r="M14" s="89"/>
      <c r="N14" s="89"/>
      <c r="O14" s="89"/>
      <c r="P14" s="96"/>
      <c r="Q14" s="89"/>
      <c r="R14" s="96"/>
      <c r="S14" s="89"/>
      <c r="T14" s="96"/>
      <c r="U14" s="89"/>
    </row>
    <row r="15" spans="1:21" ht="55.2" x14ac:dyDescent="0.3">
      <c r="A15" s="40">
        <v>8</v>
      </c>
      <c r="B15" s="42" t="s">
        <v>6</v>
      </c>
      <c r="C15" s="56" t="s">
        <v>172</v>
      </c>
      <c r="D15" s="42" t="s">
        <v>7</v>
      </c>
      <c r="E15" s="60">
        <v>0.4</v>
      </c>
      <c r="F15" s="61">
        <v>110</v>
      </c>
      <c r="G15" s="43"/>
      <c r="H15" s="59">
        <f t="shared" si="0"/>
        <v>0</v>
      </c>
      <c r="I15" s="95"/>
      <c r="K15" s="89"/>
      <c r="L15" s="89"/>
      <c r="M15" s="89"/>
      <c r="N15" s="89"/>
      <c r="O15" s="89"/>
      <c r="P15" s="96"/>
      <c r="Q15" s="89"/>
      <c r="R15" s="96"/>
      <c r="S15" s="89"/>
      <c r="T15" s="96"/>
      <c r="U15" s="89"/>
    </row>
    <row r="16" spans="1:21" ht="55.2" x14ac:dyDescent="0.3">
      <c r="A16" s="40">
        <v>9</v>
      </c>
      <c r="B16" s="42" t="s">
        <v>6</v>
      </c>
      <c r="C16" s="56" t="s">
        <v>173</v>
      </c>
      <c r="D16" s="42" t="s">
        <v>7</v>
      </c>
      <c r="E16" s="60">
        <v>0.3</v>
      </c>
      <c r="F16" s="61">
        <v>120</v>
      </c>
      <c r="G16" s="43"/>
      <c r="H16" s="59">
        <f t="shared" si="0"/>
        <v>0</v>
      </c>
      <c r="I16" s="95"/>
      <c r="K16" s="89"/>
      <c r="L16" s="89"/>
      <c r="M16" s="89"/>
      <c r="N16" s="89"/>
      <c r="O16" s="89"/>
      <c r="P16" s="96"/>
      <c r="Q16" s="89"/>
      <c r="R16" s="96"/>
      <c r="S16" s="89"/>
      <c r="T16" s="96"/>
      <c r="U16" s="89"/>
    </row>
    <row r="17" spans="1:21" ht="55.2" x14ac:dyDescent="0.3">
      <c r="A17" s="40">
        <v>10</v>
      </c>
      <c r="B17" s="42" t="s">
        <v>6</v>
      </c>
      <c r="C17" s="56" t="s">
        <v>174</v>
      </c>
      <c r="D17" s="42" t="s">
        <v>7</v>
      </c>
      <c r="E17" s="60">
        <v>0.3</v>
      </c>
      <c r="F17" s="61">
        <v>130</v>
      </c>
      <c r="G17" s="43"/>
      <c r="H17" s="59">
        <f t="shared" si="0"/>
        <v>0</v>
      </c>
      <c r="I17" s="95"/>
      <c r="K17" s="89"/>
      <c r="L17" s="89"/>
      <c r="M17" s="89"/>
      <c r="N17" s="89"/>
      <c r="O17" s="89"/>
      <c r="P17" s="96"/>
      <c r="Q17" s="89"/>
      <c r="R17" s="96"/>
      <c r="S17" s="89"/>
      <c r="T17" s="96"/>
      <c r="U17" s="89"/>
    </row>
    <row r="18" spans="1:21" ht="55.2" x14ac:dyDescent="0.3">
      <c r="A18" s="40">
        <v>11</v>
      </c>
      <c r="B18" s="42" t="s">
        <v>6</v>
      </c>
      <c r="C18" s="56" t="s">
        <v>178</v>
      </c>
      <c r="D18" s="42" t="s">
        <v>7</v>
      </c>
      <c r="E18" s="60">
        <v>0.3</v>
      </c>
      <c r="F18" s="61">
        <v>135</v>
      </c>
      <c r="G18" s="43"/>
      <c r="H18" s="59">
        <f t="shared" si="0"/>
        <v>0</v>
      </c>
      <c r="I18" s="95"/>
      <c r="K18" s="89"/>
      <c r="L18" s="89"/>
      <c r="M18" s="89"/>
      <c r="N18" s="89"/>
      <c r="O18" s="89"/>
      <c r="P18" s="96"/>
      <c r="Q18" s="89"/>
      <c r="R18" s="96"/>
      <c r="S18" s="89"/>
      <c r="T18" s="96"/>
      <c r="U18" s="89"/>
    </row>
    <row r="19" spans="1:21" ht="55.2" x14ac:dyDescent="0.3">
      <c r="A19" s="40">
        <v>12</v>
      </c>
      <c r="B19" s="42" t="s">
        <v>6</v>
      </c>
      <c r="C19" s="56" t="s">
        <v>175</v>
      </c>
      <c r="D19" s="42" t="s">
        <v>7</v>
      </c>
      <c r="E19" s="60">
        <v>0.3</v>
      </c>
      <c r="F19" s="61">
        <v>140</v>
      </c>
      <c r="G19" s="43"/>
      <c r="H19" s="59">
        <f t="shared" si="0"/>
        <v>0</v>
      </c>
      <c r="I19" s="95"/>
      <c r="K19" s="89"/>
      <c r="L19" s="89"/>
      <c r="M19" s="89"/>
      <c r="N19" s="89"/>
      <c r="O19" s="89"/>
      <c r="P19" s="96"/>
      <c r="Q19" s="89"/>
      <c r="R19" s="96"/>
      <c r="S19" s="89"/>
      <c r="T19" s="96"/>
      <c r="U19" s="89"/>
    </row>
    <row r="20" spans="1:21" ht="55.2" x14ac:dyDescent="0.3">
      <c r="A20" s="40">
        <v>13</v>
      </c>
      <c r="B20" s="42" t="s">
        <v>6</v>
      </c>
      <c r="C20" s="56" t="s">
        <v>176</v>
      </c>
      <c r="D20" s="42" t="s">
        <v>7</v>
      </c>
      <c r="E20" s="60">
        <v>0.3</v>
      </c>
      <c r="F20" s="61">
        <v>145</v>
      </c>
      <c r="G20" s="43"/>
      <c r="H20" s="59">
        <f t="shared" si="0"/>
        <v>0</v>
      </c>
      <c r="I20" s="95"/>
      <c r="K20" s="89"/>
      <c r="L20" s="89"/>
      <c r="M20" s="89"/>
      <c r="N20" s="89"/>
      <c r="O20" s="89"/>
      <c r="P20" s="96"/>
      <c r="Q20" s="89"/>
      <c r="R20" s="96"/>
      <c r="S20" s="89"/>
      <c r="T20" s="96"/>
      <c r="U20" s="89"/>
    </row>
    <row r="21" spans="1:21" ht="55.2" x14ac:dyDescent="0.3">
      <c r="A21" s="40">
        <v>14</v>
      </c>
      <c r="B21" s="42" t="s">
        <v>6</v>
      </c>
      <c r="C21" s="56" t="s">
        <v>177</v>
      </c>
      <c r="D21" s="42" t="s">
        <v>7</v>
      </c>
      <c r="E21" s="60">
        <v>0.3</v>
      </c>
      <c r="F21" s="61">
        <v>150</v>
      </c>
      <c r="G21" s="43"/>
      <c r="H21" s="59">
        <f t="shared" si="0"/>
        <v>0</v>
      </c>
      <c r="I21" s="95"/>
      <c r="K21" s="89"/>
      <c r="L21" s="89"/>
      <c r="M21" s="89"/>
      <c r="N21" s="89"/>
      <c r="O21" s="89"/>
      <c r="P21" s="96"/>
      <c r="Q21" s="89"/>
      <c r="R21" s="96"/>
      <c r="S21" s="89"/>
      <c r="T21" s="96"/>
      <c r="U21" s="89"/>
    </row>
    <row r="22" spans="1:21" ht="27.6" x14ac:dyDescent="0.3">
      <c r="A22" s="40">
        <v>15</v>
      </c>
      <c r="B22" s="42" t="s">
        <v>6</v>
      </c>
      <c r="C22" s="62" t="s">
        <v>48</v>
      </c>
      <c r="D22" s="42" t="s">
        <v>8</v>
      </c>
      <c r="E22" s="57">
        <v>0.15</v>
      </c>
      <c r="F22" s="57">
        <v>16</v>
      </c>
      <c r="G22" s="43"/>
      <c r="H22" s="59">
        <f t="shared" si="0"/>
        <v>0</v>
      </c>
      <c r="I22" s="95"/>
      <c r="K22" s="89"/>
      <c r="L22" s="89"/>
      <c r="M22" s="89"/>
      <c r="N22" s="89"/>
      <c r="O22" s="89"/>
      <c r="P22" s="96"/>
      <c r="Q22" s="89"/>
      <c r="R22" s="96"/>
      <c r="S22" s="89"/>
      <c r="T22" s="96"/>
      <c r="U22" s="89"/>
    </row>
    <row r="23" spans="1:21" ht="27.6" x14ac:dyDescent="0.3">
      <c r="A23" s="40">
        <v>16</v>
      </c>
      <c r="B23" s="42" t="s">
        <v>6</v>
      </c>
      <c r="C23" s="62" t="s">
        <v>49</v>
      </c>
      <c r="D23" s="42" t="s">
        <v>8</v>
      </c>
      <c r="E23" s="57">
        <v>0.15</v>
      </c>
      <c r="F23" s="57">
        <v>18</v>
      </c>
      <c r="G23" s="43"/>
      <c r="H23" s="59">
        <f t="shared" si="0"/>
        <v>0</v>
      </c>
      <c r="I23" s="95"/>
      <c r="K23" s="89"/>
      <c r="L23" s="89"/>
      <c r="M23" s="89"/>
      <c r="N23" s="89"/>
      <c r="O23" s="89"/>
      <c r="P23" s="96"/>
      <c r="Q23" s="89"/>
      <c r="R23" s="96"/>
      <c r="S23" s="89"/>
      <c r="T23" s="96"/>
      <c r="U23" s="89"/>
    </row>
    <row r="24" spans="1:21" ht="27.6" x14ac:dyDescent="0.3">
      <c r="A24" s="40">
        <v>17</v>
      </c>
      <c r="B24" s="42" t="s">
        <v>6</v>
      </c>
      <c r="C24" s="62" t="s">
        <v>78</v>
      </c>
      <c r="D24" s="42" t="s">
        <v>8</v>
      </c>
      <c r="E24" s="57">
        <v>0.15</v>
      </c>
      <c r="F24" s="57">
        <v>20</v>
      </c>
      <c r="G24" s="43"/>
      <c r="H24" s="59">
        <f t="shared" si="0"/>
        <v>0</v>
      </c>
      <c r="I24" s="95"/>
      <c r="K24" s="89"/>
      <c r="L24" s="89"/>
      <c r="M24" s="89"/>
      <c r="N24" s="89"/>
      <c r="O24" s="89"/>
      <c r="P24" s="96"/>
      <c r="Q24" s="89"/>
      <c r="R24" s="96"/>
      <c r="S24" s="89"/>
      <c r="T24" s="96"/>
      <c r="U24" s="89"/>
    </row>
    <row r="25" spans="1:21" ht="27.6" x14ac:dyDescent="0.3">
      <c r="A25" s="40">
        <v>18</v>
      </c>
      <c r="B25" s="42" t="s">
        <v>6</v>
      </c>
      <c r="C25" s="62" t="s">
        <v>50</v>
      </c>
      <c r="D25" s="42" t="s">
        <v>8</v>
      </c>
      <c r="E25" s="57">
        <v>0.15</v>
      </c>
      <c r="F25" s="57">
        <v>24</v>
      </c>
      <c r="G25" s="43"/>
      <c r="H25" s="59">
        <f t="shared" si="0"/>
        <v>0</v>
      </c>
      <c r="I25" s="95"/>
      <c r="K25" s="89"/>
      <c r="L25" s="89"/>
      <c r="M25" s="89"/>
      <c r="N25" s="89"/>
      <c r="O25" s="89"/>
      <c r="P25" s="96"/>
      <c r="Q25" s="89"/>
      <c r="R25" s="96"/>
      <c r="S25" s="89"/>
      <c r="T25" s="96"/>
      <c r="U25" s="89"/>
    </row>
    <row r="26" spans="1:21" ht="27.6" x14ac:dyDescent="0.3">
      <c r="A26" s="40">
        <v>19</v>
      </c>
      <c r="B26" s="42" t="s">
        <v>6</v>
      </c>
      <c r="C26" s="62" t="s">
        <v>79</v>
      </c>
      <c r="D26" s="42" t="s">
        <v>8</v>
      </c>
      <c r="E26" s="57">
        <v>0.15</v>
      </c>
      <c r="F26" s="57">
        <v>30</v>
      </c>
      <c r="G26" s="43"/>
      <c r="H26" s="59">
        <f t="shared" si="0"/>
        <v>0</v>
      </c>
      <c r="I26" s="95"/>
      <c r="K26" s="89"/>
      <c r="L26" s="89"/>
      <c r="M26" s="89"/>
      <c r="N26" s="89"/>
      <c r="O26" s="89"/>
      <c r="P26" s="96"/>
      <c r="Q26" s="89"/>
      <c r="R26" s="96"/>
      <c r="S26" s="89"/>
      <c r="T26" s="96"/>
      <c r="U26" s="89"/>
    </row>
    <row r="27" spans="1:21" ht="27.6" x14ac:dyDescent="0.3">
      <c r="A27" s="40">
        <v>20</v>
      </c>
      <c r="B27" s="42" t="s">
        <v>6</v>
      </c>
      <c r="C27" s="62" t="s">
        <v>51</v>
      </c>
      <c r="D27" s="42" t="s">
        <v>8</v>
      </c>
      <c r="E27" s="57">
        <v>0.15</v>
      </c>
      <c r="F27" s="57">
        <v>35</v>
      </c>
      <c r="G27" s="43"/>
      <c r="H27" s="59">
        <f t="shared" si="0"/>
        <v>0</v>
      </c>
      <c r="I27" s="95"/>
      <c r="K27" s="89"/>
      <c r="L27" s="89"/>
      <c r="M27" s="89"/>
      <c r="N27" s="89"/>
      <c r="O27" s="89"/>
      <c r="P27" s="96"/>
      <c r="Q27" s="89"/>
      <c r="R27" s="96"/>
      <c r="S27" s="89"/>
      <c r="T27" s="96"/>
      <c r="U27" s="89"/>
    </row>
    <row r="28" spans="1:21" ht="27.6" x14ac:dyDescent="0.3">
      <c r="A28" s="40">
        <v>21</v>
      </c>
      <c r="B28" s="42" t="s">
        <v>6</v>
      </c>
      <c r="C28" s="62" t="s">
        <v>52</v>
      </c>
      <c r="D28" s="42" t="s">
        <v>8</v>
      </c>
      <c r="E28" s="57">
        <v>0.15</v>
      </c>
      <c r="F28" s="57">
        <v>60</v>
      </c>
      <c r="G28" s="43"/>
      <c r="H28" s="59">
        <f t="shared" si="0"/>
        <v>0</v>
      </c>
      <c r="I28" s="95"/>
      <c r="K28" s="89"/>
      <c r="L28" s="89"/>
      <c r="M28" s="89"/>
      <c r="N28" s="89"/>
      <c r="O28" s="89"/>
      <c r="P28" s="96"/>
      <c r="Q28" s="89"/>
      <c r="R28" s="96"/>
      <c r="S28" s="89"/>
      <c r="T28" s="96"/>
      <c r="U28" s="89"/>
    </row>
    <row r="29" spans="1:21" ht="28.8" x14ac:dyDescent="0.3">
      <c r="A29" s="40">
        <v>22</v>
      </c>
      <c r="B29" s="42" t="s">
        <v>6</v>
      </c>
      <c r="C29" s="56" t="s">
        <v>149</v>
      </c>
      <c r="D29" s="42" t="s">
        <v>8</v>
      </c>
      <c r="E29" s="57">
        <v>0.15</v>
      </c>
      <c r="F29" s="57">
        <v>45</v>
      </c>
      <c r="G29" s="43"/>
      <c r="H29" s="59">
        <f t="shared" si="0"/>
        <v>0</v>
      </c>
      <c r="I29" s="95"/>
      <c r="K29" s="89"/>
      <c r="L29" s="89"/>
      <c r="M29" s="89"/>
      <c r="N29" s="89"/>
      <c r="O29" s="89"/>
      <c r="P29" s="96"/>
      <c r="Q29" s="89"/>
      <c r="R29" s="96"/>
      <c r="S29" s="89"/>
      <c r="T29" s="96"/>
      <c r="U29" s="89"/>
    </row>
    <row r="30" spans="1:21" ht="28.8" x14ac:dyDescent="0.3">
      <c r="A30" s="40">
        <v>23</v>
      </c>
      <c r="B30" s="42" t="s">
        <v>6</v>
      </c>
      <c r="C30" s="56" t="s">
        <v>150</v>
      </c>
      <c r="D30" s="42" t="s">
        <v>8</v>
      </c>
      <c r="E30" s="57">
        <v>0.15</v>
      </c>
      <c r="F30" s="57">
        <v>50</v>
      </c>
      <c r="G30" s="43"/>
      <c r="H30" s="59">
        <f t="shared" si="0"/>
        <v>0</v>
      </c>
      <c r="I30" s="95"/>
      <c r="K30" s="89"/>
      <c r="L30" s="89"/>
      <c r="M30" s="89"/>
      <c r="N30" s="89"/>
      <c r="O30" s="89"/>
      <c r="P30" s="96"/>
      <c r="Q30" s="89"/>
      <c r="R30" s="96"/>
      <c r="S30" s="89"/>
      <c r="T30" s="96"/>
      <c r="U30" s="89"/>
    </row>
    <row r="31" spans="1:21" ht="28.8" x14ac:dyDescent="0.3">
      <c r="A31" s="40">
        <v>24</v>
      </c>
      <c r="B31" s="42" t="s">
        <v>6</v>
      </c>
      <c r="C31" s="56" t="s">
        <v>151</v>
      </c>
      <c r="D31" s="42" t="s">
        <v>8</v>
      </c>
      <c r="E31" s="57">
        <v>0.15</v>
      </c>
      <c r="F31" s="57">
        <v>60</v>
      </c>
      <c r="G31" s="43"/>
      <c r="H31" s="59">
        <f t="shared" si="0"/>
        <v>0</v>
      </c>
      <c r="I31" s="95"/>
      <c r="K31" s="89"/>
      <c r="L31" s="89"/>
      <c r="M31" s="89"/>
      <c r="N31" s="89"/>
      <c r="O31" s="89"/>
      <c r="P31" s="96"/>
      <c r="Q31" s="89"/>
      <c r="R31" s="96"/>
      <c r="S31" s="89"/>
      <c r="T31" s="96"/>
      <c r="U31" s="89"/>
    </row>
    <row r="32" spans="1:21" ht="28.8" x14ac:dyDescent="0.3">
      <c r="A32" s="40">
        <v>25</v>
      </c>
      <c r="B32" s="42" t="s">
        <v>6</v>
      </c>
      <c r="C32" s="56" t="s">
        <v>152</v>
      </c>
      <c r="D32" s="42" t="s">
        <v>8</v>
      </c>
      <c r="E32" s="57">
        <v>0.15</v>
      </c>
      <c r="F32" s="57">
        <v>60</v>
      </c>
      <c r="G32" s="43"/>
      <c r="H32" s="59">
        <f t="shared" si="0"/>
        <v>0</v>
      </c>
      <c r="I32" s="95"/>
      <c r="K32" s="89"/>
      <c r="L32" s="89"/>
      <c r="M32" s="89"/>
      <c r="N32" s="89"/>
      <c r="O32" s="89"/>
      <c r="P32" s="96"/>
      <c r="Q32" s="89"/>
      <c r="R32" s="96"/>
      <c r="S32" s="89"/>
      <c r="T32" s="96"/>
      <c r="U32" s="89"/>
    </row>
    <row r="33" spans="1:21" ht="28.8" x14ac:dyDescent="0.3">
      <c r="A33" s="40">
        <v>26</v>
      </c>
      <c r="B33" s="42" t="s">
        <v>6</v>
      </c>
      <c r="C33" s="56" t="s">
        <v>153</v>
      </c>
      <c r="D33" s="42" t="s">
        <v>8</v>
      </c>
      <c r="E33" s="57">
        <v>0.15</v>
      </c>
      <c r="F33" s="57">
        <v>75</v>
      </c>
      <c r="G33" s="43"/>
      <c r="H33" s="59">
        <f t="shared" si="0"/>
        <v>0</v>
      </c>
      <c r="I33" s="95"/>
      <c r="K33" s="89"/>
      <c r="L33" s="89"/>
      <c r="M33" s="89"/>
      <c r="N33" s="89"/>
      <c r="O33" s="89"/>
      <c r="P33" s="96"/>
      <c r="Q33" s="89"/>
      <c r="R33" s="96"/>
      <c r="S33" s="89"/>
      <c r="T33" s="96"/>
      <c r="U33" s="89"/>
    </row>
    <row r="34" spans="1:21" ht="28.8" x14ac:dyDescent="0.3">
      <c r="A34" s="40">
        <v>27</v>
      </c>
      <c r="B34" s="40" t="s">
        <v>6</v>
      </c>
      <c r="C34" s="56" t="s">
        <v>154</v>
      </c>
      <c r="D34" s="42" t="s">
        <v>8</v>
      </c>
      <c r="E34" s="57">
        <v>0.15</v>
      </c>
      <c r="F34" s="57">
        <v>85</v>
      </c>
      <c r="G34" s="43"/>
      <c r="H34" s="59">
        <f t="shared" si="0"/>
        <v>0</v>
      </c>
      <c r="I34" s="95"/>
      <c r="K34" s="89"/>
      <c r="L34" s="89"/>
      <c r="M34" s="89"/>
      <c r="N34" s="89"/>
      <c r="O34" s="89"/>
      <c r="P34" s="96"/>
      <c r="Q34" s="89"/>
      <c r="R34" s="96"/>
      <c r="S34" s="89"/>
      <c r="T34" s="96"/>
      <c r="U34" s="89"/>
    </row>
    <row r="35" spans="1:21" ht="28.8" x14ac:dyDescent="0.3">
      <c r="A35" s="40">
        <v>28</v>
      </c>
      <c r="B35" s="40" t="s">
        <v>6</v>
      </c>
      <c r="C35" s="56" t="s">
        <v>155</v>
      </c>
      <c r="D35" s="42" t="s">
        <v>8</v>
      </c>
      <c r="E35" s="57">
        <v>0.15</v>
      </c>
      <c r="F35" s="57">
        <v>100</v>
      </c>
      <c r="G35" s="43"/>
      <c r="H35" s="59">
        <f t="shared" si="0"/>
        <v>0</v>
      </c>
      <c r="I35" s="95"/>
      <c r="K35" s="89"/>
      <c r="L35" s="89"/>
      <c r="M35" s="89"/>
      <c r="N35" s="89"/>
      <c r="O35" s="89"/>
      <c r="P35" s="96"/>
      <c r="Q35" s="89"/>
      <c r="R35" s="96"/>
      <c r="S35" s="89"/>
      <c r="T35" s="96"/>
      <c r="U35" s="89"/>
    </row>
    <row r="36" spans="1:21" ht="55.2" customHeight="1" x14ac:dyDescent="0.3">
      <c r="A36" s="40">
        <v>29</v>
      </c>
      <c r="B36" s="40" t="s">
        <v>6</v>
      </c>
      <c r="C36" s="56" t="s">
        <v>187</v>
      </c>
      <c r="D36" s="42" t="s">
        <v>8</v>
      </c>
      <c r="E36" s="57">
        <v>2</v>
      </c>
      <c r="F36" s="58">
        <v>620</v>
      </c>
      <c r="G36" s="43"/>
      <c r="H36" s="59">
        <f t="shared" si="0"/>
        <v>0</v>
      </c>
      <c r="I36" s="95"/>
      <c r="K36" s="89"/>
      <c r="L36" s="89"/>
      <c r="M36" s="89"/>
      <c r="N36" s="89"/>
      <c r="O36" s="89"/>
      <c r="P36" s="96"/>
      <c r="Q36" s="89"/>
      <c r="R36" s="96"/>
      <c r="S36" s="89"/>
      <c r="T36" s="96"/>
      <c r="U36" s="89"/>
    </row>
    <row r="37" spans="1:21" ht="42.6" customHeight="1" x14ac:dyDescent="0.3">
      <c r="A37" s="40">
        <v>30</v>
      </c>
      <c r="B37" s="42" t="s">
        <v>6</v>
      </c>
      <c r="C37" s="56" t="s">
        <v>186</v>
      </c>
      <c r="D37" s="42" t="s">
        <v>8</v>
      </c>
      <c r="E37" s="57">
        <v>0.5</v>
      </c>
      <c r="F37" s="58">
        <v>7200</v>
      </c>
      <c r="G37" s="43"/>
      <c r="H37" s="59">
        <f t="shared" si="0"/>
        <v>0</v>
      </c>
      <c r="I37" s="95"/>
      <c r="K37" s="89"/>
      <c r="L37" s="89"/>
      <c r="M37" s="89"/>
      <c r="N37" s="89"/>
      <c r="O37" s="89"/>
      <c r="P37" s="96"/>
      <c r="Q37" s="89"/>
      <c r="R37" s="96"/>
      <c r="S37" s="89"/>
      <c r="T37" s="96"/>
      <c r="U37" s="89"/>
    </row>
    <row r="38" spans="1:21" ht="43.8" customHeight="1" x14ac:dyDescent="0.3">
      <c r="A38" s="40">
        <v>31</v>
      </c>
      <c r="B38" s="40" t="s">
        <v>6</v>
      </c>
      <c r="C38" s="56" t="s">
        <v>188</v>
      </c>
      <c r="D38" s="42" t="s">
        <v>8</v>
      </c>
      <c r="E38" s="57">
        <v>0.5</v>
      </c>
      <c r="F38" s="58">
        <v>800</v>
      </c>
      <c r="G38" s="43"/>
      <c r="H38" s="59">
        <f t="shared" si="0"/>
        <v>0</v>
      </c>
      <c r="I38" s="95"/>
      <c r="K38" s="89"/>
      <c r="L38" s="89"/>
      <c r="M38" s="89"/>
      <c r="N38" s="89"/>
      <c r="O38" s="89"/>
      <c r="P38" s="96"/>
      <c r="Q38" s="89"/>
      <c r="R38" s="96"/>
      <c r="S38" s="89"/>
      <c r="T38" s="96"/>
      <c r="U38" s="89"/>
    </row>
    <row r="39" spans="1:21" ht="42" customHeight="1" x14ac:dyDescent="0.3">
      <c r="A39" s="40">
        <v>32</v>
      </c>
      <c r="B39" s="42" t="s">
        <v>6</v>
      </c>
      <c r="C39" s="56" t="s">
        <v>189</v>
      </c>
      <c r="D39" s="42" t="s">
        <v>8</v>
      </c>
      <c r="E39" s="57">
        <v>0.5</v>
      </c>
      <c r="F39" s="58">
        <v>820</v>
      </c>
      <c r="G39" s="43"/>
      <c r="H39" s="59">
        <f t="shared" si="0"/>
        <v>0</v>
      </c>
      <c r="I39" s="95"/>
      <c r="K39" s="89"/>
      <c r="L39" s="89"/>
      <c r="M39" s="89"/>
      <c r="N39" s="89"/>
      <c r="O39" s="89"/>
      <c r="P39" s="96"/>
      <c r="Q39" s="89"/>
      <c r="R39" s="96"/>
      <c r="S39" s="89"/>
      <c r="T39" s="96"/>
      <c r="U39" s="89"/>
    </row>
    <row r="40" spans="1:21" ht="42" customHeight="1" x14ac:dyDescent="0.3">
      <c r="A40" s="40">
        <v>33</v>
      </c>
      <c r="B40" s="40" t="s">
        <v>6</v>
      </c>
      <c r="C40" s="56" t="s">
        <v>190</v>
      </c>
      <c r="D40" s="42" t="s">
        <v>8</v>
      </c>
      <c r="E40" s="57">
        <v>0.5</v>
      </c>
      <c r="F40" s="58">
        <v>860</v>
      </c>
      <c r="G40" s="43"/>
      <c r="H40" s="59">
        <f t="shared" si="0"/>
        <v>0</v>
      </c>
      <c r="I40" s="95"/>
      <c r="K40" s="89"/>
      <c r="L40" s="89"/>
      <c r="M40" s="89"/>
      <c r="N40" s="89"/>
      <c r="O40" s="89"/>
      <c r="P40" s="96"/>
      <c r="Q40" s="89"/>
      <c r="R40" s="96"/>
      <c r="S40" s="89"/>
      <c r="T40" s="96"/>
      <c r="U40" s="89"/>
    </row>
    <row r="41" spans="1:21" ht="43.8" customHeight="1" x14ac:dyDescent="0.3">
      <c r="A41" s="40">
        <v>34</v>
      </c>
      <c r="B41" s="40" t="s">
        <v>6</v>
      </c>
      <c r="C41" s="56" t="s">
        <v>191</v>
      </c>
      <c r="D41" s="42" t="s">
        <v>8</v>
      </c>
      <c r="E41" s="57">
        <v>0.5</v>
      </c>
      <c r="F41" s="58">
        <v>1000</v>
      </c>
      <c r="G41" s="43"/>
      <c r="H41" s="59">
        <f t="shared" si="0"/>
        <v>0</v>
      </c>
      <c r="I41" s="95"/>
      <c r="K41" s="89"/>
      <c r="L41" s="89"/>
      <c r="M41" s="89"/>
      <c r="N41" s="89"/>
      <c r="O41" s="89"/>
      <c r="P41" s="96"/>
      <c r="Q41" s="89"/>
      <c r="R41" s="96"/>
      <c r="S41" s="89"/>
      <c r="T41" s="96"/>
      <c r="U41" s="89"/>
    </row>
    <row r="42" spans="1:21" ht="41.4" x14ac:dyDescent="0.3">
      <c r="A42" s="40">
        <v>35</v>
      </c>
      <c r="B42" s="40" t="s">
        <v>6</v>
      </c>
      <c r="C42" s="56" t="s">
        <v>60</v>
      </c>
      <c r="D42" s="42" t="s">
        <v>8</v>
      </c>
      <c r="E42" s="57">
        <v>0.9</v>
      </c>
      <c r="F42" s="58">
        <v>260</v>
      </c>
      <c r="G42" s="43"/>
      <c r="H42" s="59">
        <f t="shared" si="0"/>
        <v>0</v>
      </c>
      <c r="I42" s="95"/>
      <c r="K42" s="89"/>
      <c r="L42" s="89"/>
      <c r="M42" s="89"/>
      <c r="N42" s="89"/>
      <c r="O42" s="89"/>
      <c r="P42" s="96"/>
      <c r="Q42" s="89"/>
      <c r="R42" s="96"/>
      <c r="S42" s="89"/>
      <c r="T42" s="96"/>
      <c r="U42" s="89"/>
    </row>
    <row r="43" spans="1:21" ht="41.4" x14ac:dyDescent="0.3">
      <c r="A43" s="40">
        <v>36</v>
      </c>
      <c r="B43" s="40" t="s">
        <v>6</v>
      </c>
      <c r="C43" s="56" t="s">
        <v>61</v>
      </c>
      <c r="D43" s="42" t="s">
        <v>8</v>
      </c>
      <c r="E43" s="57">
        <v>0.6</v>
      </c>
      <c r="F43" s="58">
        <v>270</v>
      </c>
      <c r="G43" s="43"/>
      <c r="H43" s="59">
        <f t="shared" si="0"/>
        <v>0</v>
      </c>
      <c r="I43" s="95"/>
      <c r="K43" s="89"/>
      <c r="L43" s="89"/>
      <c r="M43" s="89"/>
      <c r="N43" s="89"/>
      <c r="O43" s="89"/>
      <c r="P43" s="96"/>
      <c r="Q43" s="89"/>
      <c r="R43" s="96"/>
      <c r="S43" s="89"/>
      <c r="T43" s="96"/>
      <c r="U43" s="89"/>
    </row>
    <row r="44" spans="1:21" ht="41.4" x14ac:dyDescent="0.3">
      <c r="A44" s="40">
        <v>37</v>
      </c>
      <c r="B44" s="40" t="s">
        <v>6</v>
      </c>
      <c r="C44" s="56" t="s">
        <v>85</v>
      </c>
      <c r="D44" s="42" t="s">
        <v>8</v>
      </c>
      <c r="E44" s="57">
        <v>0.6</v>
      </c>
      <c r="F44" s="58">
        <v>290</v>
      </c>
      <c r="G44" s="43"/>
      <c r="H44" s="59">
        <f t="shared" si="0"/>
        <v>0</v>
      </c>
      <c r="I44" s="95"/>
      <c r="K44" s="89"/>
      <c r="L44" s="89"/>
      <c r="M44" s="89"/>
      <c r="N44" s="89"/>
      <c r="O44" s="89"/>
      <c r="P44" s="96"/>
      <c r="Q44" s="89"/>
      <c r="R44" s="96"/>
      <c r="S44" s="89"/>
      <c r="T44" s="96"/>
      <c r="U44" s="89"/>
    </row>
    <row r="45" spans="1:21" ht="29.4" customHeight="1" x14ac:dyDescent="0.3">
      <c r="A45" s="40">
        <v>38</v>
      </c>
      <c r="B45" s="40" t="s">
        <v>6</v>
      </c>
      <c r="C45" s="56" t="s">
        <v>62</v>
      </c>
      <c r="D45" s="42" t="s">
        <v>8</v>
      </c>
      <c r="E45" s="57">
        <v>0.6</v>
      </c>
      <c r="F45" s="58">
        <v>320</v>
      </c>
      <c r="G45" s="43"/>
      <c r="H45" s="59">
        <f t="shared" si="0"/>
        <v>0</v>
      </c>
      <c r="I45" s="95"/>
      <c r="K45" s="89"/>
      <c r="L45" s="89"/>
      <c r="M45" s="89"/>
      <c r="N45" s="89"/>
      <c r="O45" s="89"/>
      <c r="P45" s="96"/>
      <c r="Q45" s="89"/>
      <c r="R45" s="96"/>
      <c r="S45" s="89"/>
      <c r="T45" s="96"/>
      <c r="U45" s="89"/>
    </row>
    <row r="46" spans="1:21" ht="28.8" customHeight="1" x14ac:dyDescent="0.3">
      <c r="A46" s="40">
        <v>39</v>
      </c>
      <c r="B46" s="40" t="s">
        <v>6</v>
      </c>
      <c r="C46" s="56" t="s">
        <v>84</v>
      </c>
      <c r="D46" s="42" t="s">
        <v>8</v>
      </c>
      <c r="E46" s="57">
        <v>0.6</v>
      </c>
      <c r="F46" s="58">
        <v>350</v>
      </c>
      <c r="G46" s="43"/>
      <c r="H46" s="59">
        <f t="shared" si="0"/>
        <v>0</v>
      </c>
      <c r="I46" s="95"/>
      <c r="K46" s="89"/>
      <c r="L46" s="89"/>
      <c r="M46" s="89"/>
      <c r="N46" s="89"/>
      <c r="O46" s="89"/>
      <c r="P46" s="96"/>
      <c r="Q46" s="89"/>
      <c r="R46" s="96"/>
      <c r="S46" s="89"/>
      <c r="T46" s="96"/>
      <c r="U46" s="89"/>
    </row>
    <row r="47" spans="1:21" ht="28.8" customHeight="1" x14ac:dyDescent="0.3">
      <c r="A47" s="40">
        <v>40</v>
      </c>
      <c r="B47" s="40" t="s">
        <v>6</v>
      </c>
      <c r="C47" s="56" t="s">
        <v>83</v>
      </c>
      <c r="D47" s="42" t="s">
        <v>8</v>
      </c>
      <c r="E47" s="57">
        <v>0.7</v>
      </c>
      <c r="F47" s="58">
        <v>500</v>
      </c>
      <c r="G47" s="43"/>
      <c r="H47" s="59">
        <f t="shared" si="0"/>
        <v>0</v>
      </c>
      <c r="I47" s="95"/>
      <c r="K47" s="89"/>
      <c r="L47" s="89"/>
      <c r="M47" s="89"/>
      <c r="N47" s="89"/>
      <c r="O47" s="89"/>
      <c r="P47" s="96"/>
      <c r="Q47" s="89"/>
      <c r="R47" s="96"/>
      <c r="S47" s="89"/>
      <c r="T47" s="96"/>
      <c r="U47" s="89"/>
    </row>
    <row r="48" spans="1:21" ht="28.8" customHeight="1" x14ac:dyDescent="0.3">
      <c r="A48" s="40">
        <v>41</v>
      </c>
      <c r="B48" s="40" t="s">
        <v>6</v>
      </c>
      <c r="C48" s="56" t="s">
        <v>82</v>
      </c>
      <c r="D48" s="42" t="s">
        <v>8</v>
      </c>
      <c r="E48" s="57">
        <v>0.7</v>
      </c>
      <c r="F48" s="58">
        <v>700</v>
      </c>
      <c r="G48" s="43"/>
      <c r="H48" s="59">
        <f t="shared" si="0"/>
        <v>0</v>
      </c>
      <c r="I48" s="95"/>
      <c r="K48" s="89"/>
      <c r="L48" s="89"/>
      <c r="M48" s="89"/>
      <c r="N48" s="89"/>
      <c r="O48" s="89"/>
      <c r="P48" s="96"/>
      <c r="Q48" s="89"/>
      <c r="R48" s="96"/>
      <c r="S48" s="89"/>
      <c r="T48" s="96"/>
      <c r="U48" s="89"/>
    </row>
    <row r="49" spans="1:21" ht="28.8" customHeight="1" x14ac:dyDescent="0.3">
      <c r="A49" s="40">
        <v>42</v>
      </c>
      <c r="B49" s="40" t="s">
        <v>6</v>
      </c>
      <c r="C49" s="56" t="s">
        <v>81</v>
      </c>
      <c r="D49" s="42" t="s">
        <v>8</v>
      </c>
      <c r="E49" s="57">
        <v>0.7</v>
      </c>
      <c r="F49" s="58">
        <v>1000</v>
      </c>
      <c r="G49" s="43"/>
      <c r="H49" s="59">
        <f t="shared" si="0"/>
        <v>0</v>
      </c>
      <c r="I49" s="95"/>
      <c r="K49" s="89"/>
      <c r="L49" s="89"/>
      <c r="M49" s="89"/>
      <c r="N49" s="89"/>
      <c r="O49" s="89"/>
      <c r="P49" s="96"/>
      <c r="Q49" s="89"/>
      <c r="R49" s="96"/>
      <c r="S49" s="89"/>
      <c r="T49" s="96"/>
      <c r="U49" s="89"/>
    </row>
    <row r="50" spans="1:21" ht="28.8" customHeight="1" x14ac:dyDescent="0.3">
      <c r="A50" s="40">
        <v>43</v>
      </c>
      <c r="B50" s="40" t="s">
        <v>6</v>
      </c>
      <c r="C50" s="56" t="s">
        <v>80</v>
      </c>
      <c r="D50" s="42" t="s">
        <v>8</v>
      </c>
      <c r="E50" s="57">
        <v>0.7</v>
      </c>
      <c r="F50" s="58">
        <v>1300</v>
      </c>
      <c r="G50" s="43"/>
      <c r="H50" s="59">
        <f t="shared" si="0"/>
        <v>0</v>
      </c>
      <c r="I50" s="95"/>
      <c r="K50" s="89"/>
      <c r="L50" s="89"/>
      <c r="M50" s="89"/>
      <c r="N50" s="89"/>
      <c r="O50" s="89"/>
      <c r="P50" s="96"/>
      <c r="Q50" s="89"/>
      <c r="R50" s="96"/>
      <c r="S50" s="89"/>
      <c r="T50" s="96"/>
      <c r="U50" s="89"/>
    </row>
    <row r="51" spans="1:21" ht="27.6" x14ac:dyDescent="0.3">
      <c r="A51" s="40">
        <v>44</v>
      </c>
      <c r="B51" s="40" t="s">
        <v>6</v>
      </c>
      <c r="C51" s="63" t="s">
        <v>87</v>
      </c>
      <c r="D51" s="42" t="s">
        <v>8</v>
      </c>
      <c r="E51" s="57">
        <v>0.6</v>
      </c>
      <c r="F51" s="58">
        <v>300</v>
      </c>
      <c r="G51" s="43"/>
      <c r="H51" s="59">
        <f t="shared" si="0"/>
        <v>0</v>
      </c>
      <c r="I51" s="95"/>
      <c r="K51" s="89"/>
      <c r="L51" s="89"/>
      <c r="M51" s="89"/>
      <c r="N51" s="89"/>
      <c r="O51" s="89"/>
      <c r="P51" s="96"/>
      <c r="Q51" s="89"/>
      <c r="R51" s="96"/>
      <c r="S51" s="89"/>
      <c r="T51" s="96"/>
      <c r="U51" s="89"/>
    </row>
    <row r="52" spans="1:21" ht="27.6" x14ac:dyDescent="0.3">
      <c r="A52" s="40">
        <v>45</v>
      </c>
      <c r="B52" s="40" t="s">
        <v>6</v>
      </c>
      <c r="C52" s="63" t="s">
        <v>88</v>
      </c>
      <c r="D52" s="42" t="s">
        <v>8</v>
      </c>
      <c r="E52" s="57">
        <v>0.6</v>
      </c>
      <c r="F52" s="58">
        <v>340</v>
      </c>
      <c r="G52" s="43"/>
      <c r="H52" s="59">
        <f t="shared" si="0"/>
        <v>0</v>
      </c>
      <c r="I52" s="95"/>
      <c r="K52" s="89"/>
      <c r="L52" s="89"/>
      <c r="M52" s="89"/>
      <c r="N52" s="89"/>
      <c r="O52" s="89"/>
      <c r="P52" s="96"/>
      <c r="Q52" s="89"/>
      <c r="R52" s="96"/>
      <c r="S52" s="89"/>
      <c r="T52" s="96"/>
      <c r="U52" s="89"/>
    </row>
    <row r="53" spans="1:21" ht="27.6" x14ac:dyDescent="0.3">
      <c r="A53" s="40">
        <v>46</v>
      </c>
      <c r="B53" s="40" t="s">
        <v>6</v>
      </c>
      <c r="C53" s="63" t="s">
        <v>89</v>
      </c>
      <c r="D53" s="42" t="s">
        <v>8</v>
      </c>
      <c r="E53" s="57">
        <v>0.6</v>
      </c>
      <c r="F53" s="58">
        <v>400</v>
      </c>
      <c r="G53" s="43"/>
      <c r="H53" s="59">
        <f t="shared" si="0"/>
        <v>0</v>
      </c>
      <c r="I53" s="95"/>
      <c r="K53" s="89"/>
      <c r="L53" s="89"/>
      <c r="M53" s="89"/>
      <c r="N53" s="89"/>
      <c r="O53" s="89"/>
      <c r="P53" s="96"/>
      <c r="Q53" s="89"/>
      <c r="R53" s="96"/>
      <c r="S53" s="89"/>
      <c r="T53" s="96"/>
      <c r="U53" s="89"/>
    </row>
    <row r="54" spans="1:21" ht="27.6" x14ac:dyDescent="0.3">
      <c r="A54" s="40">
        <v>47</v>
      </c>
      <c r="B54" s="40" t="s">
        <v>6</v>
      </c>
      <c r="C54" s="63" t="s">
        <v>90</v>
      </c>
      <c r="D54" s="42" t="s">
        <v>8</v>
      </c>
      <c r="E54" s="57">
        <v>0.8</v>
      </c>
      <c r="F54" s="58">
        <v>450</v>
      </c>
      <c r="G54" s="43"/>
      <c r="H54" s="59">
        <f t="shared" si="0"/>
        <v>0</v>
      </c>
      <c r="I54" s="95"/>
      <c r="K54" s="89"/>
      <c r="L54" s="89"/>
      <c r="M54" s="89"/>
      <c r="N54" s="89"/>
      <c r="O54" s="89"/>
      <c r="P54" s="96"/>
      <c r="Q54" s="89"/>
      <c r="R54" s="96"/>
      <c r="S54" s="89"/>
      <c r="T54" s="96"/>
      <c r="U54" s="89"/>
    </row>
    <row r="55" spans="1:21" ht="27.6" x14ac:dyDescent="0.3">
      <c r="A55" s="40">
        <v>48</v>
      </c>
      <c r="B55" s="40" t="s">
        <v>6</v>
      </c>
      <c r="C55" s="63" t="s">
        <v>91</v>
      </c>
      <c r="D55" s="42" t="s">
        <v>8</v>
      </c>
      <c r="E55" s="57">
        <v>0.8</v>
      </c>
      <c r="F55" s="58">
        <v>460</v>
      </c>
      <c r="G55" s="43"/>
      <c r="H55" s="59">
        <f t="shared" si="0"/>
        <v>0</v>
      </c>
      <c r="I55" s="95"/>
      <c r="K55" s="89"/>
      <c r="L55" s="89"/>
      <c r="M55" s="89"/>
      <c r="N55" s="89"/>
      <c r="O55" s="89"/>
      <c r="P55" s="96"/>
      <c r="Q55" s="89"/>
      <c r="R55" s="96"/>
      <c r="S55" s="89"/>
      <c r="T55" s="96"/>
      <c r="U55" s="89"/>
    </row>
    <row r="56" spans="1:21" ht="27.6" x14ac:dyDescent="0.3">
      <c r="A56" s="40">
        <v>49</v>
      </c>
      <c r="B56" s="40" t="s">
        <v>6</v>
      </c>
      <c r="C56" s="63" t="s">
        <v>86</v>
      </c>
      <c r="D56" s="42" t="s">
        <v>8</v>
      </c>
      <c r="E56" s="57">
        <v>0.8</v>
      </c>
      <c r="F56" s="58">
        <v>480</v>
      </c>
      <c r="G56" s="43"/>
      <c r="H56" s="59">
        <f t="shared" si="0"/>
        <v>0</v>
      </c>
      <c r="I56" s="95"/>
      <c r="K56" s="89"/>
      <c r="L56" s="89"/>
      <c r="M56" s="89"/>
      <c r="N56" s="89"/>
      <c r="O56" s="89"/>
      <c r="P56" s="96"/>
      <c r="Q56" s="89"/>
      <c r="R56" s="96"/>
      <c r="S56" s="89"/>
      <c r="T56" s="96"/>
      <c r="U56" s="89"/>
    </row>
    <row r="57" spans="1:21" ht="27.6" x14ac:dyDescent="0.3">
      <c r="A57" s="40">
        <v>50</v>
      </c>
      <c r="B57" s="40" t="s">
        <v>6</v>
      </c>
      <c r="C57" s="63" t="s">
        <v>92</v>
      </c>
      <c r="D57" s="42" t="s">
        <v>8</v>
      </c>
      <c r="E57" s="57">
        <v>0.8</v>
      </c>
      <c r="F57" s="58">
        <v>500</v>
      </c>
      <c r="G57" s="43"/>
      <c r="H57" s="59">
        <f t="shared" si="0"/>
        <v>0</v>
      </c>
      <c r="I57" s="95"/>
      <c r="K57" s="89"/>
      <c r="L57" s="89"/>
      <c r="M57" s="89"/>
      <c r="N57" s="89"/>
      <c r="O57" s="89"/>
      <c r="P57" s="96"/>
      <c r="Q57" s="89"/>
      <c r="R57" s="96"/>
      <c r="S57" s="89"/>
      <c r="T57" s="96"/>
      <c r="U57" s="89"/>
    </row>
    <row r="58" spans="1:21" ht="27.6" x14ac:dyDescent="0.3">
      <c r="A58" s="40">
        <v>51</v>
      </c>
      <c r="B58" s="40" t="s">
        <v>6</v>
      </c>
      <c r="C58" s="63" t="s">
        <v>93</v>
      </c>
      <c r="D58" s="42" t="s">
        <v>8</v>
      </c>
      <c r="E58" s="57">
        <v>0.8</v>
      </c>
      <c r="F58" s="58">
        <v>150</v>
      </c>
      <c r="G58" s="43"/>
      <c r="H58" s="59">
        <f t="shared" si="0"/>
        <v>0</v>
      </c>
      <c r="I58" s="95"/>
      <c r="K58" s="89"/>
      <c r="L58" s="89"/>
      <c r="M58" s="89"/>
      <c r="N58" s="89"/>
      <c r="O58" s="89"/>
      <c r="P58" s="96"/>
      <c r="Q58" s="89"/>
      <c r="R58" s="96"/>
      <c r="S58" s="89"/>
      <c r="T58" s="96"/>
      <c r="U58" s="89"/>
    </row>
    <row r="59" spans="1:21" ht="27.6" x14ac:dyDescent="0.3">
      <c r="A59" s="40">
        <v>52</v>
      </c>
      <c r="B59" s="40" t="s">
        <v>6</v>
      </c>
      <c r="C59" s="63" t="s">
        <v>94</v>
      </c>
      <c r="D59" s="42" t="s">
        <v>8</v>
      </c>
      <c r="E59" s="57">
        <v>0.8</v>
      </c>
      <c r="F59" s="58">
        <v>200</v>
      </c>
      <c r="G59" s="43"/>
      <c r="H59" s="59">
        <f t="shared" si="0"/>
        <v>0</v>
      </c>
      <c r="I59" s="95"/>
      <c r="K59" s="89"/>
      <c r="L59" s="89"/>
      <c r="M59" s="89"/>
      <c r="N59" s="89"/>
      <c r="O59" s="89"/>
      <c r="P59" s="96"/>
      <c r="Q59" s="89"/>
      <c r="R59" s="96"/>
      <c r="S59" s="89"/>
      <c r="T59" s="96"/>
      <c r="U59" s="89"/>
    </row>
    <row r="60" spans="1:21" ht="27.6" x14ac:dyDescent="0.3">
      <c r="A60" s="40">
        <v>53</v>
      </c>
      <c r="B60" s="40" t="s">
        <v>6</v>
      </c>
      <c r="C60" s="63" t="s">
        <v>95</v>
      </c>
      <c r="D60" s="42" t="s">
        <v>8</v>
      </c>
      <c r="E60" s="57">
        <v>0.8</v>
      </c>
      <c r="F60" s="58">
        <v>220</v>
      </c>
      <c r="G60" s="43"/>
      <c r="H60" s="59">
        <f t="shared" si="0"/>
        <v>0</v>
      </c>
      <c r="I60" s="95"/>
      <c r="K60" s="89"/>
      <c r="L60" s="89"/>
      <c r="M60" s="89"/>
      <c r="N60" s="89"/>
      <c r="O60" s="89"/>
      <c r="P60" s="96"/>
      <c r="Q60" s="89"/>
      <c r="R60" s="96"/>
      <c r="S60" s="89"/>
      <c r="T60" s="96"/>
      <c r="U60" s="89"/>
    </row>
    <row r="61" spans="1:21" ht="27.6" x14ac:dyDescent="0.3">
      <c r="A61" s="40">
        <v>54</v>
      </c>
      <c r="B61" s="40" t="s">
        <v>6</v>
      </c>
      <c r="C61" s="63" t="s">
        <v>96</v>
      </c>
      <c r="D61" s="42" t="s">
        <v>8</v>
      </c>
      <c r="E61" s="57">
        <v>0.8</v>
      </c>
      <c r="F61" s="58">
        <v>260</v>
      </c>
      <c r="G61" s="43"/>
      <c r="H61" s="59">
        <f t="shared" si="0"/>
        <v>0</v>
      </c>
      <c r="I61" s="95"/>
      <c r="K61" s="89"/>
      <c r="L61" s="89"/>
      <c r="M61" s="89"/>
      <c r="N61" s="89"/>
      <c r="O61" s="89"/>
      <c r="P61" s="96"/>
      <c r="Q61" s="89"/>
      <c r="R61" s="96"/>
      <c r="S61" s="89"/>
      <c r="T61" s="96"/>
      <c r="U61" s="89"/>
    </row>
    <row r="62" spans="1:21" ht="27.6" x14ac:dyDescent="0.3">
      <c r="A62" s="40">
        <v>55</v>
      </c>
      <c r="B62" s="40" t="s">
        <v>6</v>
      </c>
      <c r="C62" s="63" t="s">
        <v>196</v>
      </c>
      <c r="D62" s="42" t="s">
        <v>8</v>
      </c>
      <c r="E62" s="57">
        <v>0.8</v>
      </c>
      <c r="F62" s="64">
        <v>300</v>
      </c>
      <c r="G62" s="43"/>
      <c r="H62" s="59">
        <f t="shared" si="0"/>
        <v>0</v>
      </c>
      <c r="I62" s="95"/>
      <c r="K62" s="89"/>
      <c r="L62" s="89"/>
      <c r="M62" s="89"/>
      <c r="N62" s="89"/>
      <c r="O62" s="89"/>
      <c r="P62" s="96"/>
      <c r="Q62" s="89"/>
      <c r="R62" s="96"/>
      <c r="S62" s="89"/>
      <c r="T62" s="96"/>
      <c r="U62" s="89"/>
    </row>
    <row r="63" spans="1:21" ht="27.6" x14ac:dyDescent="0.3">
      <c r="A63" s="40">
        <v>56</v>
      </c>
      <c r="B63" s="40" t="s">
        <v>6</v>
      </c>
      <c r="C63" s="65" t="s">
        <v>97</v>
      </c>
      <c r="D63" s="42" t="s">
        <v>8</v>
      </c>
      <c r="E63" s="57">
        <v>0.2</v>
      </c>
      <c r="F63" s="64">
        <v>60</v>
      </c>
      <c r="G63" s="43"/>
      <c r="H63" s="59">
        <f t="shared" si="0"/>
        <v>0</v>
      </c>
      <c r="I63" s="95"/>
      <c r="K63" s="89"/>
      <c r="L63" s="89"/>
      <c r="M63" s="89"/>
      <c r="N63" s="89"/>
      <c r="O63" s="89"/>
      <c r="P63" s="96"/>
      <c r="Q63" s="89"/>
      <c r="R63" s="96"/>
      <c r="S63" s="89"/>
      <c r="T63" s="96"/>
      <c r="U63" s="89"/>
    </row>
    <row r="64" spans="1:21" ht="27.6" x14ac:dyDescent="0.3">
      <c r="A64" s="40">
        <v>57</v>
      </c>
      <c r="B64" s="40" t="s">
        <v>6</v>
      </c>
      <c r="C64" s="66" t="s">
        <v>67</v>
      </c>
      <c r="D64" s="42" t="s">
        <v>8</v>
      </c>
      <c r="E64" s="57">
        <v>0.2</v>
      </c>
      <c r="F64" s="64">
        <v>80</v>
      </c>
      <c r="G64" s="43"/>
      <c r="H64" s="59">
        <f t="shared" si="0"/>
        <v>0</v>
      </c>
      <c r="I64" s="95"/>
      <c r="K64" s="89"/>
      <c r="L64" s="89"/>
      <c r="M64" s="89"/>
      <c r="N64" s="89"/>
      <c r="O64" s="89"/>
      <c r="P64" s="96"/>
      <c r="Q64" s="89"/>
      <c r="R64" s="96"/>
      <c r="S64" s="89"/>
      <c r="T64" s="96"/>
      <c r="U64" s="89"/>
    </row>
    <row r="65" spans="1:21" ht="27.6" x14ac:dyDescent="0.3">
      <c r="A65" s="40">
        <v>58</v>
      </c>
      <c r="B65" s="40" t="s">
        <v>6</v>
      </c>
      <c r="C65" s="66" t="s">
        <v>68</v>
      </c>
      <c r="D65" s="42" t="s">
        <v>8</v>
      </c>
      <c r="E65" s="57">
        <v>0.2</v>
      </c>
      <c r="F65" s="64">
        <v>90</v>
      </c>
      <c r="G65" s="43"/>
      <c r="H65" s="59">
        <f t="shared" si="0"/>
        <v>0</v>
      </c>
      <c r="I65" s="95"/>
      <c r="K65" s="89"/>
      <c r="L65" s="89"/>
      <c r="M65" s="89"/>
      <c r="N65" s="89"/>
      <c r="O65" s="89"/>
      <c r="P65" s="96"/>
      <c r="Q65" s="89"/>
      <c r="R65" s="96"/>
      <c r="S65" s="89"/>
      <c r="T65" s="96"/>
      <c r="U65" s="89"/>
    </row>
    <row r="66" spans="1:21" ht="27.6" x14ac:dyDescent="0.3">
      <c r="A66" s="40">
        <v>59</v>
      </c>
      <c r="B66" s="40" t="s">
        <v>6</v>
      </c>
      <c r="C66" s="65" t="s">
        <v>98</v>
      </c>
      <c r="D66" s="42" t="s">
        <v>8</v>
      </c>
      <c r="E66" s="57">
        <v>0.2</v>
      </c>
      <c r="F66" s="64">
        <v>110</v>
      </c>
      <c r="G66" s="43"/>
      <c r="H66" s="59">
        <f t="shared" si="0"/>
        <v>0</v>
      </c>
      <c r="I66" s="95"/>
      <c r="K66" s="89"/>
      <c r="L66" s="89"/>
      <c r="M66" s="89"/>
      <c r="N66" s="89"/>
      <c r="O66" s="89"/>
      <c r="P66" s="96"/>
      <c r="Q66" s="89"/>
      <c r="R66" s="96"/>
      <c r="S66" s="89"/>
      <c r="T66" s="96"/>
      <c r="U66" s="89"/>
    </row>
    <row r="67" spans="1:21" ht="27.6" x14ac:dyDescent="0.3">
      <c r="A67" s="40">
        <v>60</v>
      </c>
      <c r="B67" s="40" t="s">
        <v>6</v>
      </c>
      <c r="C67" s="66" t="s">
        <v>53</v>
      </c>
      <c r="D67" s="42" t="s">
        <v>8</v>
      </c>
      <c r="E67" s="57">
        <v>0.3</v>
      </c>
      <c r="F67" s="64">
        <v>130</v>
      </c>
      <c r="G67" s="43"/>
      <c r="H67" s="59">
        <f t="shared" si="0"/>
        <v>0</v>
      </c>
      <c r="I67" s="95"/>
      <c r="K67" s="89"/>
      <c r="L67" s="89"/>
      <c r="M67" s="89"/>
      <c r="N67" s="89"/>
      <c r="O67" s="89"/>
      <c r="P67" s="96"/>
      <c r="Q67" s="89"/>
      <c r="R67" s="96"/>
      <c r="S67" s="89"/>
      <c r="T67" s="96"/>
      <c r="U67" s="89"/>
    </row>
    <row r="68" spans="1:21" ht="27.6" x14ac:dyDescent="0.3">
      <c r="A68" s="40">
        <v>61</v>
      </c>
      <c r="B68" s="40" t="s">
        <v>6</v>
      </c>
      <c r="C68" s="66" t="s">
        <v>99</v>
      </c>
      <c r="D68" s="42" t="s">
        <v>8</v>
      </c>
      <c r="E68" s="57">
        <v>0.3</v>
      </c>
      <c r="F68" s="58">
        <v>150</v>
      </c>
      <c r="G68" s="43"/>
      <c r="H68" s="59">
        <f t="shared" si="0"/>
        <v>0</v>
      </c>
      <c r="I68" s="95"/>
      <c r="K68" s="89"/>
      <c r="L68" s="89"/>
      <c r="M68" s="89"/>
      <c r="N68" s="89"/>
      <c r="O68" s="89"/>
      <c r="P68" s="96"/>
      <c r="Q68" s="89"/>
      <c r="R68" s="96"/>
      <c r="S68" s="89"/>
      <c r="T68" s="96"/>
      <c r="U68" s="89"/>
    </row>
    <row r="69" spans="1:21" ht="27.6" x14ac:dyDescent="0.3">
      <c r="A69" s="40">
        <v>62</v>
      </c>
      <c r="B69" s="40" t="s">
        <v>6</v>
      </c>
      <c r="C69" s="66" t="s">
        <v>100</v>
      </c>
      <c r="D69" s="42" t="s">
        <v>8</v>
      </c>
      <c r="E69" s="57">
        <v>0.3</v>
      </c>
      <c r="F69" s="58">
        <v>165</v>
      </c>
      <c r="G69" s="43"/>
      <c r="H69" s="59">
        <f t="shared" si="0"/>
        <v>0</v>
      </c>
      <c r="I69" s="95"/>
      <c r="K69" s="89"/>
      <c r="L69" s="89"/>
      <c r="M69" s="89"/>
      <c r="N69" s="89"/>
      <c r="O69" s="89"/>
      <c r="P69" s="96"/>
      <c r="Q69" s="89"/>
      <c r="R69" s="96"/>
      <c r="S69" s="89"/>
      <c r="T69" s="96"/>
      <c r="U69" s="89"/>
    </row>
    <row r="70" spans="1:21" ht="27.6" x14ac:dyDescent="0.3">
      <c r="A70" s="40">
        <v>63</v>
      </c>
      <c r="B70" s="40" t="s">
        <v>6</v>
      </c>
      <c r="C70" s="66" t="s">
        <v>101</v>
      </c>
      <c r="D70" s="42" t="s">
        <v>8</v>
      </c>
      <c r="E70" s="57">
        <v>0.3</v>
      </c>
      <c r="F70" s="58">
        <v>200</v>
      </c>
      <c r="G70" s="43"/>
      <c r="H70" s="59">
        <f t="shared" si="0"/>
        <v>0</v>
      </c>
      <c r="I70" s="95"/>
      <c r="K70" s="89"/>
      <c r="L70" s="89"/>
      <c r="M70" s="89"/>
      <c r="N70" s="89"/>
      <c r="O70" s="89"/>
      <c r="P70" s="96"/>
      <c r="Q70" s="89"/>
      <c r="R70" s="96"/>
      <c r="S70" s="89"/>
      <c r="T70" s="96"/>
      <c r="U70" s="89"/>
    </row>
    <row r="71" spans="1:21" ht="27.6" x14ac:dyDescent="0.3">
      <c r="A71" s="40">
        <v>64</v>
      </c>
      <c r="B71" s="40" t="s">
        <v>6</v>
      </c>
      <c r="C71" s="66" t="s">
        <v>102</v>
      </c>
      <c r="D71" s="42" t="s">
        <v>8</v>
      </c>
      <c r="E71" s="57">
        <v>0.3</v>
      </c>
      <c r="F71" s="58">
        <v>360</v>
      </c>
      <c r="G71" s="43"/>
      <c r="H71" s="59">
        <f t="shared" si="0"/>
        <v>0</v>
      </c>
      <c r="I71" s="95"/>
      <c r="K71" s="89"/>
      <c r="L71" s="89"/>
      <c r="M71" s="89"/>
      <c r="N71" s="89"/>
      <c r="O71" s="89"/>
      <c r="P71" s="96"/>
      <c r="Q71" s="89"/>
      <c r="R71" s="96"/>
      <c r="S71" s="89"/>
      <c r="T71" s="96"/>
      <c r="U71" s="89"/>
    </row>
    <row r="72" spans="1:21" ht="27.6" x14ac:dyDescent="0.3">
      <c r="A72" s="40">
        <v>65</v>
      </c>
      <c r="B72" s="40" t="s">
        <v>6</v>
      </c>
      <c r="C72" s="66" t="s">
        <v>103</v>
      </c>
      <c r="D72" s="42" t="s">
        <v>8</v>
      </c>
      <c r="E72" s="57">
        <v>0.3</v>
      </c>
      <c r="F72" s="58">
        <v>600</v>
      </c>
      <c r="G72" s="43"/>
      <c r="H72" s="59">
        <f t="shared" si="0"/>
        <v>0</v>
      </c>
      <c r="I72" s="95"/>
      <c r="K72" s="89"/>
      <c r="L72" s="89"/>
      <c r="M72" s="89"/>
      <c r="N72" s="89"/>
      <c r="O72" s="89"/>
      <c r="P72" s="96"/>
      <c r="Q72" s="89"/>
      <c r="R72" s="96"/>
      <c r="S72" s="89"/>
      <c r="T72" s="96"/>
      <c r="U72" s="89"/>
    </row>
    <row r="73" spans="1:21" ht="27.6" x14ac:dyDescent="0.3">
      <c r="A73" s="40">
        <v>66</v>
      </c>
      <c r="B73" s="40" t="s">
        <v>6</v>
      </c>
      <c r="C73" s="56" t="s">
        <v>104</v>
      </c>
      <c r="D73" s="42" t="s">
        <v>8</v>
      </c>
      <c r="E73" s="57">
        <v>0.4</v>
      </c>
      <c r="F73" s="58">
        <v>130</v>
      </c>
      <c r="G73" s="43"/>
      <c r="H73" s="59">
        <f t="shared" ref="H73:H136" si="1">G73*E73</f>
        <v>0</v>
      </c>
      <c r="I73" s="95"/>
      <c r="K73" s="89"/>
      <c r="L73" s="89"/>
      <c r="M73" s="89"/>
      <c r="N73" s="89"/>
      <c r="O73" s="89"/>
      <c r="P73" s="96"/>
      <c r="Q73" s="89"/>
      <c r="R73" s="96"/>
      <c r="S73" s="89"/>
      <c r="T73" s="96"/>
      <c r="U73" s="89"/>
    </row>
    <row r="74" spans="1:21" ht="27.6" x14ac:dyDescent="0.3">
      <c r="A74" s="40">
        <v>67</v>
      </c>
      <c r="B74" s="40" t="s">
        <v>6</v>
      </c>
      <c r="C74" s="56" t="s">
        <v>105</v>
      </c>
      <c r="D74" s="42" t="s">
        <v>8</v>
      </c>
      <c r="E74" s="57">
        <v>0.4</v>
      </c>
      <c r="F74" s="58">
        <v>140</v>
      </c>
      <c r="G74" s="43"/>
      <c r="H74" s="59">
        <f t="shared" si="1"/>
        <v>0</v>
      </c>
      <c r="I74" s="95"/>
      <c r="K74" s="89"/>
      <c r="L74" s="89"/>
      <c r="M74" s="89"/>
      <c r="N74" s="89"/>
      <c r="O74" s="89"/>
      <c r="P74" s="96"/>
      <c r="Q74" s="89"/>
      <c r="R74" s="96"/>
      <c r="S74" s="89"/>
      <c r="T74" s="96"/>
      <c r="U74" s="89"/>
    </row>
    <row r="75" spans="1:21" ht="27.6" x14ac:dyDescent="0.3">
      <c r="A75" s="40">
        <v>68</v>
      </c>
      <c r="B75" s="40" t="s">
        <v>6</v>
      </c>
      <c r="C75" s="56" t="s">
        <v>106</v>
      </c>
      <c r="D75" s="42" t="s">
        <v>8</v>
      </c>
      <c r="E75" s="57">
        <v>0.4</v>
      </c>
      <c r="F75" s="58">
        <v>150</v>
      </c>
      <c r="G75" s="43"/>
      <c r="H75" s="59">
        <f t="shared" si="1"/>
        <v>0</v>
      </c>
      <c r="I75" s="95"/>
      <c r="K75" s="89"/>
      <c r="L75" s="89"/>
      <c r="M75" s="89"/>
      <c r="N75" s="89"/>
      <c r="O75" s="89"/>
      <c r="P75" s="96"/>
      <c r="Q75" s="89"/>
      <c r="R75" s="96"/>
      <c r="S75" s="89"/>
      <c r="T75" s="96"/>
      <c r="U75" s="89"/>
    </row>
    <row r="76" spans="1:21" ht="27.6" x14ac:dyDescent="0.3">
      <c r="A76" s="40">
        <v>69</v>
      </c>
      <c r="B76" s="40" t="s">
        <v>6</v>
      </c>
      <c r="C76" s="56" t="s">
        <v>107</v>
      </c>
      <c r="D76" s="42" t="s">
        <v>8</v>
      </c>
      <c r="E76" s="57">
        <v>0.4</v>
      </c>
      <c r="F76" s="58">
        <v>190</v>
      </c>
      <c r="G76" s="43"/>
      <c r="H76" s="59">
        <f t="shared" si="1"/>
        <v>0</v>
      </c>
      <c r="I76" s="95"/>
      <c r="K76" s="89"/>
      <c r="L76" s="89"/>
      <c r="M76" s="89"/>
      <c r="N76" s="89"/>
      <c r="O76" s="89"/>
      <c r="P76" s="96"/>
      <c r="Q76" s="89"/>
      <c r="R76" s="96"/>
      <c r="S76" s="89"/>
      <c r="T76" s="96"/>
      <c r="U76" s="89"/>
    </row>
    <row r="77" spans="1:21" ht="27.6" x14ac:dyDescent="0.3">
      <c r="A77" s="40">
        <v>70</v>
      </c>
      <c r="B77" s="40" t="s">
        <v>6</v>
      </c>
      <c r="C77" s="56" t="s">
        <v>108</v>
      </c>
      <c r="D77" s="42" t="s">
        <v>8</v>
      </c>
      <c r="E77" s="57">
        <v>0.4</v>
      </c>
      <c r="F77" s="58">
        <v>240</v>
      </c>
      <c r="G77" s="43"/>
      <c r="H77" s="59">
        <f t="shared" si="1"/>
        <v>0</v>
      </c>
      <c r="I77" s="95"/>
      <c r="K77" s="89"/>
      <c r="L77" s="89"/>
      <c r="M77" s="89"/>
      <c r="N77" s="89"/>
      <c r="O77" s="89"/>
      <c r="P77" s="96"/>
      <c r="Q77" s="89"/>
      <c r="R77" s="96"/>
      <c r="S77" s="89"/>
      <c r="T77" s="96"/>
      <c r="U77" s="89"/>
    </row>
    <row r="78" spans="1:21" ht="27.6" x14ac:dyDescent="0.3">
      <c r="A78" s="40">
        <v>71</v>
      </c>
      <c r="B78" s="40" t="s">
        <v>6</v>
      </c>
      <c r="C78" s="56" t="s">
        <v>109</v>
      </c>
      <c r="D78" s="42" t="s">
        <v>8</v>
      </c>
      <c r="E78" s="57">
        <v>0.5</v>
      </c>
      <c r="F78" s="58">
        <v>320</v>
      </c>
      <c r="G78" s="43"/>
      <c r="H78" s="59">
        <f t="shared" si="1"/>
        <v>0</v>
      </c>
      <c r="I78" s="95"/>
      <c r="K78" s="89"/>
      <c r="L78" s="89"/>
      <c r="M78" s="89"/>
      <c r="N78" s="89"/>
      <c r="O78" s="89"/>
      <c r="P78" s="96"/>
      <c r="Q78" s="89"/>
      <c r="R78" s="96"/>
      <c r="S78" s="89"/>
      <c r="T78" s="96"/>
      <c r="U78" s="89"/>
    </row>
    <row r="79" spans="1:21" ht="27.6" x14ac:dyDescent="0.3">
      <c r="A79" s="40">
        <v>72</v>
      </c>
      <c r="B79" s="40" t="s">
        <v>6</v>
      </c>
      <c r="C79" s="56" t="s">
        <v>110</v>
      </c>
      <c r="D79" s="42" t="s">
        <v>8</v>
      </c>
      <c r="E79" s="57">
        <v>0.5</v>
      </c>
      <c r="F79" s="58">
        <v>450</v>
      </c>
      <c r="G79" s="43"/>
      <c r="H79" s="59">
        <f t="shared" si="1"/>
        <v>0</v>
      </c>
      <c r="I79" s="95"/>
      <c r="K79" s="89"/>
      <c r="L79" s="89"/>
      <c r="M79" s="89"/>
      <c r="N79" s="89"/>
      <c r="O79" s="89"/>
      <c r="P79" s="96"/>
      <c r="Q79" s="89"/>
      <c r="R79" s="96"/>
      <c r="S79" s="89"/>
      <c r="T79" s="96"/>
      <c r="U79" s="89"/>
    </row>
    <row r="80" spans="1:21" ht="27.6" x14ac:dyDescent="0.3">
      <c r="A80" s="40">
        <v>73</v>
      </c>
      <c r="B80" s="40" t="s">
        <v>6</v>
      </c>
      <c r="C80" s="56" t="s">
        <v>111</v>
      </c>
      <c r="D80" s="42" t="s">
        <v>8</v>
      </c>
      <c r="E80" s="57">
        <v>0.5</v>
      </c>
      <c r="F80" s="58">
        <v>760</v>
      </c>
      <c r="G80" s="43"/>
      <c r="H80" s="59">
        <f t="shared" si="1"/>
        <v>0</v>
      </c>
      <c r="I80" s="95"/>
      <c r="K80" s="89"/>
      <c r="L80" s="89"/>
      <c r="M80" s="89"/>
      <c r="N80" s="89"/>
      <c r="O80" s="89"/>
      <c r="P80" s="96"/>
      <c r="Q80" s="89"/>
      <c r="R80" s="96"/>
      <c r="S80" s="89"/>
      <c r="T80" s="96"/>
      <c r="U80" s="89"/>
    </row>
    <row r="81" spans="1:21" ht="27.6" x14ac:dyDescent="0.3">
      <c r="A81" s="40">
        <v>74</v>
      </c>
      <c r="B81" s="40" t="s">
        <v>6</v>
      </c>
      <c r="C81" s="66" t="s">
        <v>112</v>
      </c>
      <c r="D81" s="42" t="s">
        <v>8</v>
      </c>
      <c r="E81" s="57">
        <v>0.3</v>
      </c>
      <c r="F81" s="58">
        <v>240</v>
      </c>
      <c r="G81" s="43"/>
      <c r="H81" s="59">
        <f t="shared" si="1"/>
        <v>0</v>
      </c>
      <c r="I81" s="95"/>
      <c r="K81" s="89"/>
      <c r="L81" s="89"/>
      <c r="M81" s="89"/>
      <c r="N81" s="89"/>
      <c r="O81" s="89"/>
      <c r="P81" s="96"/>
      <c r="Q81" s="89"/>
      <c r="R81" s="96"/>
      <c r="S81" s="89"/>
      <c r="T81" s="96"/>
      <c r="U81" s="89"/>
    </row>
    <row r="82" spans="1:21" ht="27.6" x14ac:dyDescent="0.3">
      <c r="A82" s="40">
        <v>75</v>
      </c>
      <c r="B82" s="40" t="s">
        <v>6</v>
      </c>
      <c r="C82" s="66" t="s">
        <v>113</v>
      </c>
      <c r="D82" s="42" t="s">
        <v>8</v>
      </c>
      <c r="E82" s="57">
        <v>0.4</v>
      </c>
      <c r="F82" s="58">
        <v>270</v>
      </c>
      <c r="G82" s="43"/>
      <c r="H82" s="59">
        <f t="shared" si="1"/>
        <v>0</v>
      </c>
      <c r="I82" s="95"/>
      <c r="K82" s="89"/>
      <c r="L82" s="89"/>
      <c r="M82" s="89"/>
      <c r="N82" s="89"/>
      <c r="O82" s="89"/>
      <c r="P82" s="96"/>
      <c r="Q82" s="89"/>
      <c r="R82" s="96"/>
      <c r="S82" s="89"/>
      <c r="T82" s="96"/>
      <c r="U82" s="89"/>
    </row>
    <row r="83" spans="1:21" ht="27.6" x14ac:dyDescent="0.3">
      <c r="A83" s="40">
        <v>76</v>
      </c>
      <c r="B83" s="40" t="s">
        <v>6</v>
      </c>
      <c r="C83" s="66" t="s">
        <v>114</v>
      </c>
      <c r="D83" s="42" t="s">
        <v>8</v>
      </c>
      <c r="E83" s="57">
        <v>0.4</v>
      </c>
      <c r="F83" s="58">
        <v>340</v>
      </c>
      <c r="G83" s="43"/>
      <c r="H83" s="59">
        <f t="shared" si="1"/>
        <v>0</v>
      </c>
      <c r="I83" s="95"/>
      <c r="K83" s="89"/>
      <c r="L83" s="89"/>
      <c r="M83" s="89"/>
      <c r="N83" s="89"/>
      <c r="O83" s="89"/>
      <c r="P83" s="96"/>
      <c r="Q83" s="89"/>
      <c r="R83" s="96"/>
      <c r="S83" s="89"/>
      <c r="T83" s="96"/>
      <c r="U83" s="89"/>
    </row>
    <row r="84" spans="1:21" ht="27.6" x14ac:dyDescent="0.3">
      <c r="A84" s="40">
        <v>77</v>
      </c>
      <c r="B84" s="40" t="s">
        <v>6</v>
      </c>
      <c r="C84" s="66" t="s">
        <v>115</v>
      </c>
      <c r="D84" s="42" t="s">
        <v>8</v>
      </c>
      <c r="E84" s="57">
        <v>0.4</v>
      </c>
      <c r="F84" s="58">
        <v>450</v>
      </c>
      <c r="G84" s="43"/>
      <c r="H84" s="59">
        <f t="shared" si="1"/>
        <v>0</v>
      </c>
      <c r="I84" s="95"/>
      <c r="K84" s="89"/>
      <c r="L84" s="89"/>
      <c r="M84" s="89"/>
      <c r="N84" s="89"/>
      <c r="O84" s="89"/>
      <c r="P84" s="96"/>
      <c r="Q84" s="89"/>
      <c r="R84" s="96"/>
      <c r="S84" s="89"/>
      <c r="T84" s="96"/>
      <c r="U84" s="89"/>
    </row>
    <row r="85" spans="1:21" ht="30" customHeight="1" x14ac:dyDescent="0.3">
      <c r="A85" s="40">
        <v>78</v>
      </c>
      <c r="B85" s="40" t="s">
        <v>6</v>
      </c>
      <c r="C85" s="56" t="s">
        <v>116</v>
      </c>
      <c r="D85" s="42" t="s">
        <v>8</v>
      </c>
      <c r="E85" s="57">
        <v>0.2</v>
      </c>
      <c r="F85" s="58">
        <v>180</v>
      </c>
      <c r="G85" s="43"/>
      <c r="H85" s="59">
        <f t="shared" si="1"/>
        <v>0</v>
      </c>
      <c r="I85" s="95"/>
      <c r="K85" s="89"/>
      <c r="L85" s="89"/>
      <c r="M85" s="89"/>
      <c r="N85" s="89"/>
      <c r="O85" s="89"/>
      <c r="P85" s="96"/>
      <c r="Q85" s="89"/>
      <c r="R85" s="96"/>
      <c r="S85" s="89"/>
      <c r="T85" s="96"/>
      <c r="U85" s="89"/>
    </row>
    <row r="86" spans="1:21" ht="30" customHeight="1" x14ac:dyDescent="0.3">
      <c r="A86" s="40">
        <v>79</v>
      </c>
      <c r="B86" s="40" t="s">
        <v>6</v>
      </c>
      <c r="C86" s="56" t="s">
        <v>117</v>
      </c>
      <c r="D86" s="42" t="s">
        <v>8</v>
      </c>
      <c r="E86" s="57">
        <v>0.2</v>
      </c>
      <c r="F86" s="58">
        <v>190</v>
      </c>
      <c r="G86" s="43"/>
      <c r="H86" s="59">
        <f t="shared" si="1"/>
        <v>0</v>
      </c>
      <c r="I86" s="95"/>
      <c r="K86" s="89"/>
      <c r="L86" s="89"/>
      <c r="M86" s="89"/>
      <c r="N86" s="89"/>
      <c r="O86" s="89"/>
      <c r="P86" s="96"/>
      <c r="Q86" s="89"/>
      <c r="R86" s="96"/>
      <c r="S86" s="89"/>
      <c r="T86" s="96"/>
      <c r="U86" s="89"/>
    </row>
    <row r="87" spans="1:21" ht="30" customHeight="1" x14ac:dyDescent="0.3">
      <c r="A87" s="40">
        <v>80</v>
      </c>
      <c r="B87" s="40" t="s">
        <v>6</v>
      </c>
      <c r="C87" s="56" t="s">
        <v>118</v>
      </c>
      <c r="D87" s="42" t="s">
        <v>8</v>
      </c>
      <c r="E87" s="57">
        <v>0.2</v>
      </c>
      <c r="F87" s="58">
        <v>220</v>
      </c>
      <c r="G87" s="43"/>
      <c r="H87" s="59">
        <f t="shared" si="1"/>
        <v>0</v>
      </c>
      <c r="I87" s="95"/>
      <c r="K87" s="89"/>
      <c r="L87" s="89"/>
      <c r="M87" s="89"/>
      <c r="N87" s="89"/>
      <c r="O87" s="89"/>
      <c r="P87" s="96"/>
      <c r="Q87" s="89"/>
      <c r="R87" s="96"/>
      <c r="S87" s="89"/>
      <c r="T87" s="96"/>
      <c r="U87" s="89"/>
    </row>
    <row r="88" spans="1:21" ht="30" customHeight="1" x14ac:dyDescent="0.3">
      <c r="A88" s="40">
        <v>81</v>
      </c>
      <c r="B88" s="40" t="s">
        <v>6</v>
      </c>
      <c r="C88" s="56" t="s">
        <v>119</v>
      </c>
      <c r="D88" s="42" t="s">
        <v>8</v>
      </c>
      <c r="E88" s="57">
        <v>0.4</v>
      </c>
      <c r="F88" s="58">
        <v>240</v>
      </c>
      <c r="G88" s="43"/>
      <c r="H88" s="59">
        <f t="shared" si="1"/>
        <v>0</v>
      </c>
      <c r="I88" s="95"/>
      <c r="K88" s="89"/>
      <c r="L88" s="89"/>
      <c r="M88" s="89"/>
      <c r="N88" s="89"/>
      <c r="O88" s="89"/>
      <c r="P88" s="96"/>
      <c r="Q88" s="89"/>
      <c r="R88" s="96"/>
      <c r="S88" s="89"/>
      <c r="T88" s="96"/>
      <c r="U88" s="89"/>
    </row>
    <row r="89" spans="1:21" ht="30" customHeight="1" x14ac:dyDescent="0.3">
      <c r="A89" s="40">
        <v>82</v>
      </c>
      <c r="B89" s="40" t="s">
        <v>6</v>
      </c>
      <c r="C89" s="56" t="s">
        <v>120</v>
      </c>
      <c r="D89" s="42" t="s">
        <v>8</v>
      </c>
      <c r="E89" s="57">
        <v>0.4</v>
      </c>
      <c r="F89" s="58">
        <v>300</v>
      </c>
      <c r="G89" s="43"/>
      <c r="H89" s="59">
        <f t="shared" si="1"/>
        <v>0</v>
      </c>
      <c r="I89" s="95"/>
      <c r="K89" s="89"/>
      <c r="L89" s="89"/>
      <c r="M89" s="89"/>
      <c r="N89" s="89"/>
      <c r="O89" s="89"/>
      <c r="P89" s="96"/>
      <c r="Q89" s="89"/>
      <c r="R89" s="96"/>
      <c r="S89" s="89"/>
      <c r="T89" s="96"/>
      <c r="U89" s="89"/>
    </row>
    <row r="90" spans="1:21" ht="30" customHeight="1" x14ac:dyDescent="0.3">
      <c r="A90" s="40">
        <v>83</v>
      </c>
      <c r="B90" s="40" t="s">
        <v>6</v>
      </c>
      <c r="C90" s="56" t="s">
        <v>121</v>
      </c>
      <c r="D90" s="42" t="s">
        <v>8</v>
      </c>
      <c r="E90" s="57">
        <v>0.4</v>
      </c>
      <c r="F90" s="58">
        <v>460</v>
      </c>
      <c r="G90" s="43"/>
      <c r="H90" s="59">
        <f t="shared" si="1"/>
        <v>0</v>
      </c>
      <c r="I90" s="95"/>
      <c r="K90" s="89"/>
      <c r="L90" s="89"/>
      <c r="M90" s="89"/>
      <c r="N90" s="89"/>
      <c r="O90" s="89"/>
      <c r="P90" s="96"/>
      <c r="Q90" s="89"/>
      <c r="R90" s="96"/>
      <c r="S90" s="89"/>
      <c r="T90" s="96"/>
      <c r="U90" s="89"/>
    </row>
    <row r="91" spans="1:21" ht="30" customHeight="1" x14ac:dyDescent="0.3">
      <c r="A91" s="40">
        <v>84</v>
      </c>
      <c r="B91" s="40" t="s">
        <v>6</v>
      </c>
      <c r="C91" s="56" t="s">
        <v>122</v>
      </c>
      <c r="D91" s="42" t="s">
        <v>8</v>
      </c>
      <c r="E91" s="57">
        <v>0.4</v>
      </c>
      <c r="F91" s="58">
        <v>650</v>
      </c>
      <c r="G91" s="43"/>
      <c r="H91" s="59">
        <f t="shared" si="1"/>
        <v>0</v>
      </c>
      <c r="I91" s="95"/>
      <c r="K91" s="89"/>
      <c r="L91" s="89"/>
      <c r="M91" s="89"/>
      <c r="N91" s="89"/>
      <c r="O91" s="89"/>
      <c r="P91" s="96"/>
      <c r="Q91" s="89"/>
      <c r="R91" s="96"/>
      <c r="S91" s="89"/>
      <c r="T91" s="96"/>
      <c r="U91" s="89"/>
    </row>
    <row r="92" spans="1:21" ht="30" customHeight="1" x14ac:dyDescent="0.3">
      <c r="A92" s="40">
        <v>85</v>
      </c>
      <c r="B92" s="40" t="s">
        <v>6</v>
      </c>
      <c r="C92" s="56" t="s">
        <v>123</v>
      </c>
      <c r="D92" s="42" t="s">
        <v>8</v>
      </c>
      <c r="E92" s="57">
        <v>0.4</v>
      </c>
      <c r="F92" s="58">
        <v>1150</v>
      </c>
      <c r="G92" s="43"/>
      <c r="H92" s="59">
        <f t="shared" si="1"/>
        <v>0</v>
      </c>
      <c r="I92" s="95"/>
      <c r="K92" s="89"/>
      <c r="L92" s="89"/>
      <c r="M92" s="89"/>
      <c r="N92" s="89"/>
      <c r="O92" s="89"/>
      <c r="P92" s="96"/>
      <c r="Q92" s="89"/>
      <c r="R92" s="96"/>
      <c r="S92" s="89"/>
      <c r="T92" s="96"/>
      <c r="U92" s="89"/>
    </row>
    <row r="93" spans="1:21" ht="30" customHeight="1" x14ac:dyDescent="0.3">
      <c r="A93" s="40">
        <v>86</v>
      </c>
      <c r="B93" s="40" t="s">
        <v>6</v>
      </c>
      <c r="C93" s="67" t="s">
        <v>9</v>
      </c>
      <c r="D93" s="42" t="s">
        <v>8</v>
      </c>
      <c r="E93" s="57">
        <v>0.2</v>
      </c>
      <c r="F93" s="68">
        <v>40</v>
      </c>
      <c r="G93" s="43"/>
      <c r="H93" s="59">
        <f t="shared" si="1"/>
        <v>0</v>
      </c>
      <c r="I93" s="95"/>
      <c r="K93" s="89"/>
      <c r="L93" s="89"/>
      <c r="M93" s="89"/>
      <c r="N93" s="89"/>
      <c r="O93" s="89"/>
      <c r="P93" s="96"/>
      <c r="Q93" s="89"/>
      <c r="R93" s="96"/>
      <c r="S93" s="89"/>
      <c r="T93" s="96"/>
      <c r="U93" s="89"/>
    </row>
    <row r="94" spans="1:21" ht="27.6" x14ac:dyDescent="0.3">
      <c r="A94" s="40">
        <v>87</v>
      </c>
      <c r="B94" s="40" t="s">
        <v>6</v>
      </c>
      <c r="C94" s="67" t="s">
        <v>10</v>
      </c>
      <c r="D94" s="42" t="s">
        <v>8</v>
      </c>
      <c r="E94" s="57">
        <v>0.2</v>
      </c>
      <c r="F94" s="69">
        <v>50</v>
      </c>
      <c r="G94" s="43"/>
      <c r="H94" s="59">
        <f t="shared" si="1"/>
        <v>0</v>
      </c>
      <c r="I94" s="95"/>
      <c r="K94" s="89"/>
      <c r="L94" s="89"/>
      <c r="M94" s="89"/>
      <c r="N94" s="89"/>
      <c r="O94" s="89"/>
      <c r="P94" s="96"/>
      <c r="Q94" s="89"/>
      <c r="R94" s="96"/>
      <c r="S94" s="89"/>
      <c r="T94" s="96"/>
      <c r="U94" s="89"/>
    </row>
    <row r="95" spans="1:21" ht="27.6" x14ac:dyDescent="0.3">
      <c r="A95" s="40">
        <v>88</v>
      </c>
      <c r="B95" s="40" t="s">
        <v>6</v>
      </c>
      <c r="C95" s="67" t="s">
        <v>11</v>
      </c>
      <c r="D95" s="42" t="s">
        <v>8</v>
      </c>
      <c r="E95" s="57">
        <v>0.2</v>
      </c>
      <c r="F95" s="69">
        <v>80</v>
      </c>
      <c r="G95" s="43"/>
      <c r="H95" s="59">
        <f t="shared" si="1"/>
        <v>0</v>
      </c>
      <c r="I95" s="95"/>
      <c r="K95" s="89"/>
      <c r="L95" s="89"/>
      <c r="M95" s="89"/>
      <c r="N95" s="89"/>
      <c r="O95" s="89"/>
      <c r="P95" s="96"/>
      <c r="Q95" s="89"/>
      <c r="R95" s="96"/>
      <c r="S95" s="89"/>
      <c r="T95" s="96"/>
      <c r="U95" s="89"/>
    </row>
    <row r="96" spans="1:21" ht="27.6" x14ac:dyDescent="0.3">
      <c r="A96" s="40">
        <v>89</v>
      </c>
      <c r="B96" s="40" t="s">
        <v>6</v>
      </c>
      <c r="C96" s="67" t="s">
        <v>12</v>
      </c>
      <c r="D96" s="42" t="s">
        <v>8</v>
      </c>
      <c r="E96" s="57">
        <v>0.2</v>
      </c>
      <c r="F96" s="69">
        <v>120</v>
      </c>
      <c r="G96" s="43"/>
      <c r="H96" s="59">
        <f t="shared" si="1"/>
        <v>0</v>
      </c>
      <c r="I96" s="95"/>
      <c r="K96" s="89"/>
      <c r="L96" s="89"/>
      <c r="M96" s="89"/>
      <c r="N96" s="89"/>
      <c r="O96" s="89"/>
      <c r="P96" s="96"/>
      <c r="Q96" s="89"/>
      <c r="R96" s="96"/>
      <c r="S96" s="89"/>
      <c r="T96" s="96"/>
      <c r="U96" s="89"/>
    </row>
    <row r="97" spans="1:21" ht="69" x14ac:dyDescent="0.3">
      <c r="A97" s="40">
        <v>90</v>
      </c>
      <c r="B97" s="40" t="s">
        <v>6</v>
      </c>
      <c r="C97" s="70" t="s">
        <v>194</v>
      </c>
      <c r="D97" s="42" t="s">
        <v>42</v>
      </c>
      <c r="E97" s="71">
        <v>0.3</v>
      </c>
      <c r="F97" s="72">
        <v>1800</v>
      </c>
      <c r="G97" s="43"/>
      <c r="H97" s="59">
        <f t="shared" si="1"/>
        <v>0</v>
      </c>
      <c r="I97" s="95"/>
      <c r="K97" s="89"/>
      <c r="L97" s="89"/>
      <c r="M97" s="89"/>
      <c r="N97" s="89"/>
      <c r="O97" s="89"/>
      <c r="P97" s="96"/>
      <c r="Q97" s="89"/>
      <c r="R97" s="96"/>
      <c r="S97" s="89"/>
      <c r="T97" s="96"/>
      <c r="U97" s="89"/>
    </row>
    <row r="98" spans="1:21" ht="69" x14ac:dyDescent="0.3">
      <c r="A98" s="40">
        <v>91</v>
      </c>
      <c r="B98" s="40" t="s">
        <v>6</v>
      </c>
      <c r="C98" s="70" t="s">
        <v>205</v>
      </c>
      <c r="D98" s="42" t="s">
        <v>42</v>
      </c>
      <c r="E98" s="71">
        <v>0.3</v>
      </c>
      <c r="F98" s="72">
        <v>1700</v>
      </c>
      <c r="G98" s="43"/>
      <c r="H98" s="59">
        <f t="shared" si="1"/>
        <v>0</v>
      </c>
      <c r="I98" s="95"/>
      <c r="K98" s="89"/>
      <c r="L98" s="89"/>
      <c r="M98" s="89"/>
      <c r="N98" s="89"/>
      <c r="O98" s="89"/>
      <c r="P98" s="96"/>
      <c r="Q98" s="89"/>
      <c r="R98" s="96"/>
      <c r="S98" s="89"/>
      <c r="T98" s="96"/>
      <c r="U98" s="89"/>
    </row>
    <row r="99" spans="1:21" ht="69" x14ac:dyDescent="0.3">
      <c r="A99" s="40">
        <v>92</v>
      </c>
      <c r="B99" s="40" t="s">
        <v>6</v>
      </c>
      <c r="C99" s="70" t="s">
        <v>192</v>
      </c>
      <c r="D99" s="42" t="s">
        <v>42</v>
      </c>
      <c r="E99" s="71">
        <v>1.4</v>
      </c>
      <c r="F99" s="72">
        <v>2700</v>
      </c>
      <c r="G99" s="43"/>
      <c r="H99" s="59">
        <f t="shared" si="1"/>
        <v>0</v>
      </c>
      <c r="I99" s="95"/>
      <c r="K99" s="89"/>
      <c r="L99" s="89"/>
      <c r="M99" s="89"/>
      <c r="N99" s="89"/>
      <c r="O99" s="89"/>
      <c r="P99" s="96"/>
      <c r="Q99" s="89"/>
      <c r="R99" s="96"/>
      <c r="S99" s="89"/>
      <c r="T99" s="96"/>
      <c r="U99" s="89"/>
    </row>
    <row r="100" spans="1:21" ht="69" x14ac:dyDescent="0.3">
      <c r="A100" s="40">
        <v>93</v>
      </c>
      <c r="B100" s="40" t="s">
        <v>6</v>
      </c>
      <c r="C100" s="70" t="s">
        <v>206</v>
      </c>
      <c r="D100" s="42" t="s">
        <v>42</v>
      </c>
      <c r="E100" s="71">
        <v>1.4</v>
      </c>
      <c r="F100" s="72">
        <v>2600</v>
      </c>
      <c r="G100" s="43"/>
      <c r="H100" s="59">
        <f t="shared" si="1"/>
        <v>0</v>
      </c>
      <c r="I100" s="95"/>
      <c r="K100" s="89"/>
      <c r="L100" s="89"/>
      <c r="M100" s="89"/>
      <c r="N100" s="89"/>
      <c r="O100" s="89"/>
      <c r="P100" s="96"/>
      <c r="Q100" s="89"/>
      <c r="R100" s="96"/>
      <c r="S100" s="89"/>
      <c r="T100" s="96"/>
      <c r="U100" s="89"/>
    </row>
    <row r="101" spans="1:21" ht="68.400000000000006" customHeight="1" x14ac:dyDescent="0.3">
      <c r="A101" s="40">
        <v>94</v>
      </c>
      <c r="B101" s="40" t="s">
        <v>6</v>
      </c>
      <c r="C101" s="70" t="s">
        <v>193</v>
      </c>
      <c r="D101" s="42" t="s">
        <v>42</v>
      </c>
      <c r="E101" s="71">
        <v>1.4</v>
      </c>
      <c r="F101" s="72">
        <v>3900</v>
      </c>
      <c r="G101" s="43"/>
      <c r="H101" s="59">
        <f t="shared" si="1"/>
        <v>0</v>
      </c>
      <c r="I101" s="95"/>
      <c r="K101" s="89"/>
      <c r="L101" s="89"/>
      <c r="M101" s="89"/>
      <c r="N101" s="89"/>
      <c r="O101" s="89"/>
      <c r="P101" s="96"/>
      <c r="Q101" s="89"/>
      <c r="R101" s="96"/>
      <c r="S101" s="89"/>
      <c r="T101" s="96"/>
      <c r="U101" s="89"/>
    </row>
    <row r="102" spans="1:21" ht="68.400000000000006" customHeight="1" x14ac:dyDescent="0.3">
      <c r="A102" s="40">
        <v>95</v>
      </c>
      <c r="B102" s="40" t="s">
        <v>6</v>
      </c>
      <c r="C102" s="70" t="s">
        <v>207</v>
      </c>
      <c r="D102" s="42" t="s">
        <v>42</v>
      </c>
      <c r="E102" s="71">
        <v>1.4</v>
      </c>
      <c r="F102" s="72">
        <v>3800</v>
      </c>
      <c r="G102" s="43"/>
      <c r="H102" s="59">
        <f t="shared" si="1"/>
        <v>0</v>
      </c>
      <c r="I102" s="95"/>
      <c r="K102" s="89"/>
      <c r="L102" s="89"/>
      <c r="M102" s="89"/>
      <c r="N102" s="89"/>
      <c r="O102" s="89"/>
      <c r="P102" s="96"/>
      <c r="Q102" s="89"/>
      <c r="R102" s="96"/>
      <c r="S102" s="89"/>
      <c r="T102" s="96"/>
      <c r="U102" s="89"/>
    </row>
    <row r="103" spans="1:21" ht="69" x14ac:dyDescent="0.3">
      <c r="A103" s="40">
        <v>96</v>
      </c>
      <c r="B103" s="40" t="s">
        <v>6</v>
      </c>
      <c r="C103" s="70" t="s">
        <v>195</v>
      </c>
      <c r="D103" s="42" t="s">
        <v>42</v>
      </c>
      <c r="E103" s="71">
        <v>1.4</v>
      </c>
      <c r="F103" s="72">
        <v>6000</v>
      </c>
      <c r="G103" s="43"/>
      <c r="H103" s="59">
        <f t="shared" si="1"/>
        <v>0</v>
      </c>
      <c r="I103" s="95"/>
      <c r="K103" s="89"/>
      <c r="L103" s="89"/>
      <c r="M103" s="89"/>
      <c r="N103" s="89"/>
      <c r="O103" s="89"/>
      <c r="P103" s="96"/>
      <c r="Q103" s="89"/>
      <c r="R103" s="96"/>
      <c r="S103" s="89"/>
      <c r="T103" s="96"/>
      <c r="U103" s="89"/>
    </row>
    <row r="104" spans="1:21" ht="69" x14ac:dyDescent="0.3">
      <c r="A104" s="40">
        <v>97</v>
      </c>
      <c r="B104" s="40" t="s">
        <v>6</v>
      </c>
      <c r="C104" s="70" t="s">
        <v>208</v>
      </c>
      <c r="D104" s="42" t="s">
        <v>42</v>
      </c>
      <c r="E104" s="71">
        <v>1.4</v>
      </c>
      <c r="F104" s="72">
        <v>5900</v>
      </c>
      <c r="G104" s="43"/>
      <c r="H104" s="59">
        <f t="shared" si="1"/>
        <v>0</v>
      </c>
      <c r="I104" s="95"/>
      <c r="K104" s="89"/>
      <c r="L104" s="89"/>
      <c r="M104" s="89"/>
      <c r="N104" s="89"/>
      <c r="O104" s="89"/>
      <c r="P104" s="96"/>
      <c r="Q104" s="89"/>
      <c r="R104" s="96"/>
      <c r="S104" s="89"/>
      <c r="T104" s="96"/>
      <c r="U104" s="89"/>
    </row>
    <row r="105" spans="1:21" ht="55.2" x14ac:dyDescent="0.4">
      <c r="A105" s="40">
        <v>98</v>
      </c>
      <c r="B105" s="40" t="s">
        <v>6</v>
      </c>
      <c r="C105" s="73" t="s">
        <v>156</v>
      </c>
      <c r="D105" s="71" t="s">
        <v>157</v>
      </c>
      <c r="E105" s="64">
        <v>0.4</v>
      </c>
      <c r="F105" s="72">
        <v>1150</v>
      </c>
      <c r="G105" s="43"/>
      <c r="H105" s="59">
        <f t="shared" si="1"/>
        <v>0</v>
      </c>
      <c r="I105" s="95"/>
      <c r="J105" s="97"/>
      <c r="K105" s="89"/>
      <c r="L105" s="89"/>
      <c r="M105" s="89"/>
      <c r="N105" s="89"/>
      <c r="O105" s="89"/>
      <c r="P105" s="96"/>
      <c r="Q105" s="89"/>
      <c r="R105" s="96"/>
      <c r="S105" s="89"/>
      <c r="T105" s="96"/>
      <c r="U105" s="89"/>
    </row>
    <row r="106" spans="1:21" ht="27.6" x14ac:dyDescent="0.3">
      <c r="A106" s="40">
        <v>99</v>
      </c>
      <c r="B106" s="40" t="s">
        <v>6</v>
      </c>
      <c r="C106" s="74" t="s">
        <v>14</v>
      </c>
      <c r="D106" s="42" t="s">
        <v>158</v>
      </c>
      <c r="E106" s="57">
        <v>0.6</v>
      </c>
      <c r="F106" s="58">
        <v>260</v>
      </c>
      <c r="G106" s="43"/>
      <c r="H106" s="59">
        <f t="shared" si="1"/>
        <v>0</v>
      </c>
      <c r="I106" s="95"/>
      <c r="K106" s="89"/>
      <c r="L106" s="89"/>
      <c r="M106" s="89"/>
      <c r="N106" s="89"/>
      <c r="O106" s="89"/>
      <c r="P106" s="96"/>
      <c r="Q106" s="89"/>
      <c r="R106" s="96"/>
      <c r="S106" s="89"/>
      <c r="T106" s="96"/>
      <c r="U106" s="89"/>
    </row>
    <row r="107" spans="1:21" ht="27.6" x14ac:dyDescent="0.3">
      <c r="A107" s="40">
        <v>100</v>
      </c>
      <c r="B107" s="40" t="s">
        <v>6</v>
      </c>
      <c r="C107" s="75" t="s">
        <v>135</v>
      </c>
      <c r="D107" s="42" t="s">
        <v>42</v>
      </c>
      <c r="E107" s="76">
        <v>0.6</v>
      </c>
      <c r="F107" s="77">
        <v>120</v>
      </c>
      <c r="G107" s="43"/>
      <c r="H107" s="59">
        <f t="shared" si="1"/>
        <v>0</v>
      </c>
      <c r="I107" s="95"/>
      <c r="K107" s="89"/>
      <c r="L107" s="89"/>
      <c r="M107" s="89"/>
      <c r="N107" s="89"/>
      <c r="O107" s="89"/>
      <c r="P107" s="96"/>
      <c r="Q107" s="89"/>
      <c r="R107" s="96"/>
      <c r="S107" s="89"/>
      <c r="T107" s="96"/>
      <c r="U107" s="89"/>
    </row>
    <row r="108" spans="1:21" ht="55.2" x14ac:dyDescent="0.3">
      <c r="A108" s="40">
        <v>101</v>
      </c>
      <c r="B108" s="40" t="s">
        <v>54</v>
      </c>
      <c r="C108" s="56" t="s">
        <v>69</v>
      </c>
      <c r="D108" s="42" t="s">
        <v>7</v>
      </c>
      <c r="E108" s="60">
        <v>0.3</v>
      </c>
      <c r="F108" s="69">
        <v>160</v>
      </c>
      <c r="G108" s="43"/>
      <c r="H108" s="59">
        <f t="shared" si="1"/>
        <v>0</v>
      </c>
      <c r="I108" s="95"/>
      <c r="K108" s="89"/>
      <c r="L108" s="89"/>
      <c r="M108" s="89"/>
      <c r="N108" s="89"/>
      <c r="O108" s="89"/>
      <c r="P108" s="96"/>
      <c r="Q108" s="89"/>
      <c r="R108" s="96"/>
      <c r="S108" s="89"/>
      <c r="T108" s="96"/>
      <c r="U108" s="89"/>
    </row>
    <row r="109" spans="1:21" ht="55.2" x14ac:dyDescent="0.3">
      <c r="A109" s="40">
        <v>102</v>
      </c>
      <c r="B109" s="40" t="s">
        <v>54</v>
      </c>
      <c r="C109" s="56" t="s">
        <v>70</v>
      </c>
      <c r="D109" s="78" t="s">
        <v>7</v>
      </c>
      <c r="E109" s="60">
        <v>0.3</v>
      </c>
      <c r="F109" s="69">
        <v>200</v>
      </c>
      <c r="G109" s="43"/>
      <c r="H109" s="59">
        <f t="shared" si="1"/>
        <v>0</v>
      </c>
      <c r="I109" s="95"/>
      <c r="K109" s="89"/>
      <c r="L109" s="89"/>
      <c r="M109" s="89"/>
      <c r="N109" s="89"/>
      <c r="O109" s="89"/>
      <c r="P109" s="96"/>
      <c r="Q109" s="89"/>
      <c r="R109" s="96"/>
      <c r="S109" s="89"/>
      <c r="T109" s="96"/>
      <c r="U109" s="89"/>
    </row>
    <row r="110" spans="1:21" ht="55.2" x14ac:dyDescent="0.3">
      <c r="A110" s="40">
        <v>103</v>
      </c>
      <c r="B110" s="40" t="s">
        <v>54</v>
      </c>
      <c r="C110" s="56" t="s">
        <v>71</v>
      </c>
      <c r="D110" s="79" t="s">
        <v>7</v>
      </c>
      <c r="E110" s="60">
        <v>0.3</v>
      </c>
      <c r="F110" s="69">
        <v>220</v>
      </c>
      <c r="G110" s="43"/>
      <c r="H110" s="59">
        <f t="shared" si="1"/>
        <v>0</v>
      </c>
      <c r="I110" s="95"/>
      <c r="K110" s="89"/>
      <c r="L110" s="89"/>
      <c r="M110" s="89"/>
      <c r="N110" s="89"/>
      <c r="O110" s="89"/>
      <c r="P110" s="96"/>
      <c r="Q110" s="89"/>
      <c r="R110" s="96"/>
      <c r="S110" s="89"/>
      <c r="T110" s="96"/>
      <c r="U110" s="89"/>
    </row>
    <row r="111" spans="1:21" x14ac:dyDescent="0.3">
      <c r="A111" s="40">
        <v>104</v>
      </c>
      <c r="B111" s="40" t="s">
        <v>54</v>
      </c>
      <c r="C111" s="74" t="s">
        <v>76</v>
      </c>
      <c r="D111" s="79" t="s">
        <v>8</v>
      </c>
      <c r="E111" s="57">
        <v>0.4</v>
      </c>
      <c r="F111" s="64">
        <v>15</v>
      </c>
      <c r="G111" s="43"/>
      <c r="H111" s="59">
        <f t="shared" si="1"/>
        <v>0</v>
      </c>
      <c r="I111" s="95"/>
      <c r="K111" s="89"/>
      <c r="L111" s="89"/>
      <c r="M111" s="89"/>
      <c r="N111" s="89"/>
      <c r="O111" s="89"/>
      <c r="P111" s="96"/>
      <c r="Q111" s="89"/>
      <c r="R111" s="96"/>
      <c r="S111" s="89"/>
      <c r="T111" s="96"/>
      <c r="U111" s="89"/>
    </row>
    <row r="112" spans="1:21" x14ac:dyDescent="0.3">
      <c r="A112" s="40">
        <v>105</v>
      </c>
      <c r="B112" s="40" t="s">
        <v>54</v>
      </c>
      <c r="C112" s="74" t="s">
        <v>72</v>
      </c>
      <c r="D112" s="42" t="s">
        <v>8</v>
      </c>
      <c r="E112" s="57">
        <v>0.6</v>
      </c>
      <c r="F112" s="58">
        <v>50</v>
      </c>
      <c r="G112" s="43"/>
      <c r="H112" s="59">
        <f t="shared" si="1"/>
        <v>0</v>
      </c>
      <c r="I112" s="95"/>
      <c r="K112" s="89"/>
      <c r="L112" s="89"/>
      <c r="M112" s="89"/>
      <c r="N112" s="89"/>
      <c r="O112" s="89"/>
      <c r="P112" s="96"/>
      <c r="Q112" s="89"/>
      <c r="R112" s="96"/>
      <c r="S112" s="89"/>
      <c r="T112" s="96"/>
      <c r="U112" s="89"/>
    </row>
    <row r="113" spans="1:21" x14ac:dyDescent="0.3">
      <c r="A113" s="40">
        <v>106</v>
      </c>
      <c r="B113" s="40" t="s">
        <v>54</v>
      </c>
      <c r="C113" s="74" t="s">
        <v>73</v>
      </c>
      <c r="D113" s="42" t="s">
        <v>8</v>
      </c>
      <c r="E113" s="57">
        <v>0.6</v>
      </c>
      <c r="F113" s="58">
        <v>200</v>
      </c>
      <c r="G113" s="43"/>
      <c r="H113" s="59">
        <f t="shared" si="1"/>
        <v>0</v>
      </c>
      <c r="I113" s="95"/>
      <c r="K113" s="89"/>
      <c r="L113" s="89"/>
      <c r="M113" s="89"/>
      <c r="N113" s="89"/>
      <c r="O113" s="89"/>
      <c r="P113" s="96"/>
      <c r="Q113" s="89"/>
      <c r="R113" s="96"/>
      <c r="S113" s="89"/>
      <c r="T113" s="96"/>
      <c r="U113" s="89"/>
    </row>
    <row r="114" spans="1:21" x14ac:dyDescent="0.3">
      <c r="A114" s="40">
        <v>107</v>
      </c>
      <c r="B114" s="40" t="s">
        <v>54</v>
      </c>
      <c r="C114" s="74" t="s">
        <v>74</v>
      </c>
      <c r="D114" s="42" t="s">
        <v>8</v>
      </c>
      <c r="E114" s="57">
        <v>0.6</v>
      </c>
      <c r="F114" s="58">
        <v>70</v>
      </c>
      <c r="G114" s="43"/>
      <c r="H114" s="59">
        <f t="shared" si="1"/>
        <v>0</v>
      </c>
      <c r="I114" s="95"/>
      <c r="K114" s="89"/>
      <c r="L114" s="89"/>
      <c r="M114" s="89"/>
      <c r="N114" s="89"/>
      <c r="O114" s="89"/>
      <c r="P114" s="96"/>
      <c r="Q114" s="89"/>
      <c r="R114" s="96"/>
      <c r="S114" s="89"/>
      <c r="T114" s="96"/>
      <c r="U114" s="89"/>
    </row>
    <row r="115" spans="1:21" x14ac:dyDescent="0.3">
      <c r="A115" s="40">
        <v>108</v>
      </c>
      <c r="B115" s="40" t="s">
        <v>54</v>
      </c>
      <c r="C115" s="74" t="s">
        <v>75</v>
      </c>
      <c r="D115" s="42" t="s">
        <v>8</v>
      </c>
      <c r="E115" s="57">
        <v>0.3</v>
      </c>
      <c r="F115" s="58">
        <v>400</v>
      </c>
      <c r="G115" s="43"/>
      <c r="H115" s="59">
        <f t="shared" si="1"/>
        <v>0</v>
      </c>
      <c r="I115" s="95"/>
      <c r="K115" s="89"/>
      <c r="L115" s="89"/>
      <c r="M115" s="89"/>
      <c r="N115" s="89"/>
      <c r="O115" s="89"/>
      <c r="P115" s="96"/>
      <c r="Q115" s="89"/>
      <c r="R115" s="96"/>
      <c r="S115" s="89"/>
      <c r="T115" s="96"/>
      <c r="U115" s="89"/>
    </row>
    <row r="116" spans="1:21" ht="15" x14ac:dyDescent="0.3">
      <c r="A116" s="40">
        <v>109</v>
      </c>
      <c r="B116" s="40" t="s">
        <v>54</v>
      </c>
      <c r="C116" s="74" t="s">
        <v>63</v>
      </c>
      <c r="D116" s="42" t="s">
        <v>158</v>
      </c>
      <c r="E116" s="57">
        <v>0.5</v>
      </c>
      <c r="F116" s="58">
        <v>250</v>
      </c>
      <c r="G116" s="43"/>
      <c r="H116" s="59">
        <f t="shared" si="1"/>
        <v>0</v>
      </c>
      <c r="I116" s="95"/>
      <c r="K116" s="89"/>
      <c r="L116" s="89"/>
      <c r="M116" s="89"/>
      <c r="N116" s="89"/>
      <c r="O116" s="89"/>
      <c r="P116" s="96"/>
      <c r="Q116" s="89"/>
      <c r="R116" s="96"/>
      <c r="S116" s="89"/>
      <c r="T116" s="96"/>
      <c r="U116" s="89"/>
    </row>
    <row r="117" spans="1:21" ht="15" x14ac:dyDescent="0.3">
      <c r="A117" s="40">
        <v>110</v>
      </c>
      <c r="B117" s="40" t="s">
        <v>54</v>
      </c>
      <c r="C117" s="74" t="s">
        <v>64</v>
      </c>
      <c r="D117" s="42" t="s">
        <v>158</v>
      </c>
      <c r="E117" s="57">
        <v>0.3</v>
      </c>
      <c r="F117" s="58">
        <v>550</v>
      </c>
      <c r="G117" s="43"/>
      <c r="H117" s="59">
        <f t="shared" si="1"/>
        <v>0</v>
      </c>
      <c r="I117" s="95"/>
      <c r="K117" s="89"/>
      <c r="L117" s="89"/>
      <c r="M117" s="89"/>
      <c r="N117" s="89"/>
      <c r="O117" s="89"/>
      <c r="P117" s="96"/>
      <c r="Q117" s="89"/>
      <c r="R117" s="96"/>
      <c r="S117" s="89"/>
      <c r="T117" s="96"/>
      <c r="U117" s="89"/>
    </row>
    <row r="118" spans="1:21" ht="55.2" x14ac:dyDescent="0.3">
      <c r="A118" s="40">
        <v>111</v>
      </c>
      <c r="B118" s="40" t="s">
        <v>54</v>
      </c>
      <c r="C118" s="74" t="s">
        <v>198</v>
      </c>
      <c r="D118" s="79" t="s">
        <v>7</v>
      </c>
      <c r="E118" s="80">
        <v>0.2</v>
      </c>
      <c r="F118" s="58">
        <v>90</v>
      </c>
      <c r="G118" s="43"/>
      <c r="H118" s="59">
        <f t="shared" si="1"/>
        <v>0</v>
      </c>
      <c r="I118" s="95"/>
      <c r="K118" s="89"/>
      <c r="L118" s="89"/>
      <c r="M118" s="89"/>
      <c r="N118" s="89"/>
      <c r="O118" s="89"/>
      <c r="P118" s="96"/>
      <c r="Q118" s="89"/>
      <c r="R118" s="96"/>
      <c r="S118" s="89"/>
      <c r="T118" s="96"/>
      <c r="U118" s="89"/>
    </row>
    <row r="119" spans="1:21" ht="55.2" x14ac:dyDescent="0.3">
      <c r="A119" s="40">
        <v>112</v>
      </c>
      <c r="B119" s="40" t="s">
        <v>54</v>
      </c>
      <c r="C119" s="74" t="s">
        <v>197</v>
      </c>
      <c r="D119" s="78" t="s">
        <v>7</v>
      </c>
      <c r="E119" s="80">
        <v>0.2</v>
      </c>
      <c r="F119" s="58">
        <v>120</v>
      </c>
      <c r="G119" s="43"/>
      <c r="H119" s="59">
        <f t="shared" si="1"/>
        <v>0</v>
      </c>
      <c r="I119" s="95"/>
      <c r="K119" s="89"/>
      <c r="L119" s="89"/>
      <c r="M119" s="89"/>
      <c r="N119" s="89"/>
      <c r="O119" s="89"/>
      <c r="P119" s="96"/>
      <c r="Q119" s="89"/>
      <c r="R119" s="96"/>
      <c r="S119" s="89"/>
      <c r="T119" s="96"/>
      <c r="U119" s="89"/>
    </row>
    <row r="120" spans="1:21" ht="84.6" customHeight="1" x14ac:dyDescent="0.3">
      <c r="A120" s="40">
        <v>113</v>
      </c>
      <c r="B120" s="40" t="s">
        <v>54</v>
      </c>
      <c r="C120" s="56" t="s">
        <v>204</v>
      </c>
      <c r="D120" s="78" t="s">
        <v>8</v>
      </c>
      <c r="E120" s="78">
        <v>0.3</v>
      </c>
      <c r="F120" s="58">
        <v>2600</v>
      </c>
      <c r="G120" s="43"/>
      <c r="H120" s="59">
        <f t="shared" si="1"/>
        <v>0</v>
      </c>
      <c r="I120" s="95"/>
      <c r="K120" s="89"/>
      <c r="L120" s="89"/>
      <c r="M120" s="89"/>
      <c r="N120" s="89"/>
      <c r="O120" s="89"/>
      <c r="P120" s="96"/>
      <c r="Q120" s="89"/>
      <c r="R120" s="96"/>
      <c r="S120" s="89"/>
      <c r="T120" s="96"/>
      <c r="U120" s="89"/>
    </row>
    <row r="121" spans="1:21" ht="58.8" customHeight="1" x14ac:dyDescent="0.3">
      <c r="A121" s="40">
        <v>114</v>
      </c>
      <c r="B121" s="40" t="s">
        <v>54</v>
      </c>
      <c r="C121" s="56" t="s">
        <v>199</v>
      </c>
      <c r="D121" s="78" t="s">
        <v>7</v>
      </c>
      <c r="E121" s="60">
        <v>1.4</v>
      </c>
      <c r="F121" s="69">
        <v>140</v>
      </c>
      <c r="G121" s="43"/>
      <c r="H121" s="59">
        <f t="shared" si="1"/>
        <v>0</v>
      </c>
      <c r="I121" s="95"/>
      <c r="K121" s="89"/>
      <c r="L121" s="89"/>
      <c r="M121" s="89"/>
      <c r="N121" s="89"/>
      <c r="O121" s="89"/>
      <c r="P121" s="96"/>
      <c r="Q121" s="89"/>
      <c r="R121" s="96"/>
      <c r="S121" s="89"/>
      <c r="T121" s="96"/>
      <c r="U121" s="89"/>
    </row>
    <row r="122" spans="1:21" ht="58.2" customHeight="1" x14ac:dyDescent="0.3">
      <c r="A122" s="40">
        <v>115</v>
      </c>
      <c r="B122" s="40" t="s">
        <v>54</v>
      </c>
      <c r="C122" s="56" t="s">
        <v>200</v>
      </c>
      <c r="D122" s="78" t="s">
        <v>7</v>
      </c>
      <c r="E122" s="60">
        <v>1.8</v>
      </c>
      <c r="F122" s="69">
        <v>160</v>
      </c>
      <c r="G122" s="43"/>
      <c r="H122" s="59">
        <f t="shared" si="1"/>
        <v>0</v>
      </c>
      <c r="I122" s="95"/>
      <c r="K122" s="89"/>
      <c r="L122" s="89"/>
      <c r="M122" s="89"/>
      <c r="N122" s="89"/>
      <c r="O122" s="89"/>
      <c r="P122" s="96"/>
      <c r="Q122" s="89"/>
      <c r="R122" s="96"/>
      <c r="S122" s="89"/>
      <c r="T122" s="96"/>
      <c r="U122" s="89"/>
    </row>
    <row r="123" spans="1:21" ht="57" customHeight="1" x14ac:dyDescent="0.3">
      <c r="A123" s="40">
        <v>116</v>
      </c>
      <c r="B123" s="40" t="s">
        <v>54</v>
      </c>
      <c r="C123" s="56" t="s">
        <v>201</v>
      </c>
      <c r="D123" s="78" t="s">
        <v>7</v>
      </c>
      <c r="E123" s="60">
        <v>0.9</v>
      </c>
      <c r="F123" s="69">
        <v>170</v>
      </c>
      <c r="G123" s="43"/>
      <c r="H123" s="59">
        <f t="shared" si="1"/>
        <v>0</v>
      </c>
      <c r="I123" s="95"/>
      <c r="K123" s="89"/>
      <c r="L123" s="89"/>
      <c r="M123" s="89"/>
      <c r="N123" s="89"/>
      <c r="O123" s="89"/>
      <c r="P123" s="96"/>
      <c r="Q123" s="89"/>
      <c r="R123" s="96"/>
      <c r="S123" s="89"/>
      <c r="T123" s="96"/>
      <c r="U123" s="89"/>
    </row>
    <row r="124" spans="1:21" ht="27.6" x14ac:dyDescent="0.3">
      <c r="A124" s="40">
        <v>117</v>
      </c>
      <c r="B124" s="40" t="s">
        <v>54</v>
      </c>
      <c r="C124" s="56" t="s">
        <v>124</v>
      </c>
      <c r="D124" s="78" t="s">
        <v>8</v>
      </c>
      <c r="E124" s="57">
        <v>0.2</v>
      </c>
      <c r="F124" s="58">
        <v>200</v>
      </c>
      <c r="G124" s="43"/>
      <c r="H124" s="59">
        <f t="shared" si="1"/>
        <v>0</v>
      </c>
      <c r="I124" s="95"/>
      <c r="K124" s="89"/>
      <c r="L124" s="89"/>
      <c r="M124" s="89"/>
      <c r="N124" s="89"/>
      <c r="O124" s="89"/>
      <c r="P124" s="96"/>
      <c r="Q124" s="89"/>
      <c r="R124" s="96"/>
      <c r="S124" s="89"/>
      <c r="T124" s="96"/>
      <c r="U124" s="89"/>
    </row>
    <row r="125" spans="1:21" ht="27.6" x14ac:dyDescent="0.3">
      <c r="A125" s="40">
        <v>118</v>
      </c>
      <c r="B125" s="40" t="s">
        <v>54</v>
      </c>
      <c r="C125" s="56" t="s">
        <v>125</v>
      </c>
      <c r="D125" s="78" t="s">
        <v>8</v>
      </c>
      <c r="E125" s="57">
        <v>0.2</v>
      </c>
      <c r="F125" s="58">
        <v>300</v>
      </c>
      <c r="G125" s="43"/>
      <c r="H125" s="59">
        <f t="shared" si="1"/>
        <v>0</v>
      </c>
      <c r="I125" s="95"/>
      <c r="K125" s="89"/>
      <c r="L125" s="89"/>
      <c r="M125" s="89"/>
      <c r="N125" s="89"/>
      <c r="O125" s="89"/>
      <c r="P125" s="96"/>
      <c r="Q125" s="89"/>
      <c r="R125" s="96"/>
      <c r="S125" s="89"/>
      <c r="T125" s="96"/>
      <c r="U125" s="89"/>
    </row>
    <row r="126" spans="1:21" ht="27.6" x14ac:dyDescent="0.3">
      <c r="A126" s="40">
        <v>119</v>
      </c>
      <c r="B126" s="40" t="s">
        <v>54</v>
      </c>
      <c r="C126" s="56" t="s">
        <v>126</v>
      </c>
      <c r="D126" s="78" t="s">
        <v>8</v>
      </c>
      <c r="E126" s="57">
        <v>0.2</v>
      </c>
      <c r="F126" s="58">
        <v>380</v>
      </c>
      <c r="G126" s="43"/>
      <c r="H126" s="59">
        <f t="shared" si="1"/>
        <v>0</v>
      </c>
      <c r="I126" s="95"/>
      <c r="K126" s="89"/>
      <c r="L126" s="89"/>
      <c r="M126" s="89"/>
      <c r="N126" s="89"/>
      <c r="O126" s="89"/>
      <c r="P126" s="96"/>
      <c r="Q126" s="89"/>
      <c r="R126" s="96"/>
      <c r="S126" s="89"/>
      <c r="T126" s="96"/>
      <c r="U126" s="89"/>
    </row>
    <row r="127" spans="1:21" ht="27.6" x14ac:dyDescent="0.3">
      <c r="A127" s="40">
        <v>120</v>
      </c>
      <c r="B127" s="40" t="s">
        <v>54</v>
      </c>
      <c r="C127" s="56" t="s">
        <v>127</v>
      </c>
      <c r="D127" s="78" t="s">
        <v>8</v>
      </c>
      <c r="E127" s="57">
        <v>0.2</v>
      </c>
      <c r="F127" s="58">
        <v>460</v>
      </c>
      <c r="G127" s="43"/>
      <c r="H127" s="59">
        <f t="shared" si="1"/>
        <v>0</v>
      </c>
      <c r="I127" s="95"/>
      <c r="K127" s="89"/>
      <c r="L127" s="89"/>
      <c r="M127" s="89"/>
      <c r="N127" s="89"/>
      <c r="O127" s="89"/>
      <c r="P127" s="96"/>
      <c r="Q127" s="89"/>
      <c r="R127" s="96"/>
      <c r="S127" s="89"/>
      <c r="T127" s="96"/>
      <c r="U127" s="89"/>
    </row>
    <row r="128" spans="1:21" ht="27.6" x14ac:dyDescent="0.3">
      <c r="A128" s="40">
        <v>121</v>
      </c>
      <c r="B128" s="40" t="s">
        <v>54</v>
      </c>
      <c r="C128" s="56" t="s">
        <v>128</v>
      </c>
      <c r="D128" s="78" t="s">
        <v>8</v>
      </c>
      <c r="E128" s="57">
        <v>0.2</v>
      </c>
      <c r="F128" s="69">
        <v>560</v>
      </c>
      <c r="G128" s="43"/>
      <c r="H128" s="59">
        <f t="shared" si="1"/>
        <v>0</v>
      </c>
      <c r="I128" s="95"/>
      <c r="K128" s="89"/>
      <c r="L128" s="89"/>
      <c r="M128" s="89"/>
      <c r="N128" s="89"/>
      <c r="O128" s="89"/>
      <c r="P128" s="96"/>
      <c r="Q128" s="89"/>
      <c r="R128" s="96"/>
      <c r="S128" s="89"/>
      <c r="T128" s="96"/>
      <c r="U128" s="89"/>
    </row>
    <row r="129" spans="1:21" ht="27.6" x14ac:dyDescent="0.3">
      <c r="A129" s="40">
        <v>122</v>
      </c>
      <c r="B129" s="40" t="s">
        <v>54</v>
      </c>
      <c r="C129" s="56" t="s">
        <v>129</v>
      </c>
      <c r="D129" s="78" t="s">
        <v>8</v>
      </c>
      <c r="E129" s="57">
        <v>0.2</v>
      </c>
      <c r="F129" s="69">
        <v>750</v>
      </c>
      <c r="G129" s="43"/>
      <c r="H129" s="59">
        <f t="shared" si="1"/>
        <v>0</v>
      </c>
      <c r="I129" s="95"/>
      <c r="K129" s="89"/>
      <c r="L129" s="89"/>
      <c r="M129" s="89"/>
      <c r="N129" s="89"/>
      <c r="O129" s="89"/>
      <c r="P129" s="96"/>
      <c r="Q129" s="89"/>
      <c r="R129" s="96"/>
      <c r="S129" s="89"/>
      <c r="T129" s="96"/>
      <c r="U129" s="89"/>
    </row>
    <row r="130" spans="1:21" ht="18" x14ac:dyDescent="0.35">
      <c r="A130" s="40">
        <v>123</v>
      </c>
      <c r="B130" s="40" t="s">
        <v>54</v>
      </c>
      <c r="C130" s="56" t="s">
        <v>146</v>
      </c>
      <c r="D130" s="78" t="s">
        <v>8</v>
      </c>
      <c r="E130" s="60">
        <v>0.4</v>
      </c>
      <c r="F130" s="69">
        <v>120</v>
      </c>
      <c r="G130" s="43"/>
      <c r="H130" s="59">
        <f t="shared" si="1"/>
        <v>0</v>
      </c>
      <c r="I130" s="95"/>
      <c r="J130" s="98"/>
      <c r="K130" s="89"/>
      <c r="L130" s="89"/>
      <c r="M130" s="89"/>
      <c r="N130" s="89"/>
      <c r="O130" s="89"/>
      <c r="P130" s="96"/>
      <c r="Q130" s="89"/>
      <c r="R130" s="96"/>
      <c r="S130" s="89"/>
      <c r="T130" s="96"/>
      <c r="U130" s="89"/>
    </row>
    <row r="131" spans="1:21" ht="18" x14ac:dyDescent="0.35">
      <c r="A131" s="40">
        <v>124</v>
      </c>
      <c r="B131" s="40" t="s">
        <v>54</v>
      </c>
      <c r="C131" s="56" t="s">
        <v>145</v>
      </c>
      <c r="D131" s="78" t="s">
        <v>8</v>
      </c>
      <c r="E131" s="60">
        <v>0.6</v>
      </c>
      <c r="F131" s="69">
        <v>140</v>
      </c>
      <c r="G131" s="43"/>
      <c r="H131" s="59">
        <f t="shared" si="1"/>
        <v>0</v>
      </c>
      <c r="I131" s="95"/>
      <c r="J131" s="98"/>
      <c r="K131" s="89"/>
      <c r="L131" s="89"/>
      <c r="M131" s="89"/>
      <c r="N131" s="89"/>
      <c r="O131" s="89"/>
      <c r="P131" s="96"/>
      <c r="Q131" s="89"/>
      <c r="R131" s="96"/>
      <c r="S131" s="89"/>
      <c r="T131" s="96"/>
      <c r="U131" s="89"/>
    </row>
    <row r="132" spans="1:21" ht="18" x14ac:dyDescent="0.35">
      <c r="A132" s="40">
        <v>125</v>
      </c>
      <c r="B132" s="40" t="s">
        <v>54</v>
      </c>
      <c r="C132" s="56" t="s">
        <v>144</v>
      </c>
      <c r="D132" s="78" t="s">
        <v>8</v>
      </c>
      <c r="E132" s="60">
        <v>0.3</v>
      </c>
      <c r="F132" s="69">
        <v>150</v>
      </c>
      <c r="G132" s="43"/>
      <c r="H132" s="59">
        <f t="shared" si="1"/>
        <v>0</v>
      </c>
      <c r="I132" s="95"/>
      <c r="J132" s="98"/>
      <c r="K132" s="89"/>
      <c r="L132" s="89"/>
      <c r="M132" s="89"/>
      <c r="N132" s="89"/>
      <c r="O132" s="89"/>
      <c r="P132" s="96"/>
      <c r="Q132" s="89"/>
      <c r="R132" s="96"/>
      <c r="S132" s="89"/>
      <c r="T132" s="96"/>
      <c r="U132" s="89"/>
    </row>
    <row r="133" spans="1:21" ht="18.600000000000001" customHeight="1" x14ac:dyDescent="0.35">
      <c r="A133" s="40">
        <v>126</v>
      </c>
      <c r="B133" s="40" t="s">
        <v>54</v>
      </c>
      <c r="C133" s="56" t="s">
        <v>211</v>
      </c>
      <c r="D133" s="78" t="s">
        <v>8</v>
      </c>
      <c r="E133" s="60">
        <v>0.5</v>
      </c>
      <c r="F133" s="69">
        <v>170</v>
      </c>
      <c r="G133" s="43"/>
      <c r="H133" s="59">
        <f t="shared" si="1"/>
        <v>0</v>
      </c>
      <c r="I133" s="95"/>
      <c r="J133" s="98"/>
      <c r="K133" s="89"/>
      <c r="L133" s="89"/>
      <c r="M133" s="89"/>
      <c r="N133" s="89"/>
      <c r="O133" s="89"/>
      <c r="P133" s="96"/>
      <c r="Q133" s="89"/>
      <c r="R133" s="96"/>
      <c r="S133" s="89"/>
      <c r="T133" s="96"/>
      <c r="U133" s="89"/>
    </row>
    <row r="134" spans="1:21" ht="15.6" customHeight="1" x14ac:dyDescent="0.35">
      <c r="A134" s="40">
        <v>127</v>
      </c>
      <c r="B134" s="40" t="s">
        <v>54</v>
      </c>
      <c r="C134" s="56" t="s">
        <v>143</v>
      </c>
      <c r="D134" s="78" t="s">
        <v>8</v>
      </c>
      <c r="E134" s="60">
        <v>0.5</v>
      </c>
      <c r="F134" s="69">
        <v>210</v>
      </c>
      <c r="G134" s="43"/>
      <c r="H134" s="59">
        <f t="shared" si="1"/>
        <v>0</v>
      </c>
      <c r="I134" s="95"/>
      <c r="J134" s="98"/>
      <c r="K134" s="89"/>
      <c r="L134" s="89"/>
      <c r="M134" s="89"/>
      <c r="N134" s="89"/>
      <c r="O134" s="89"/>
      <c r="P134" s="96"/>
      <c r="Q134" s="89"/>
      <c r="R134" s="96"/>
      <c r="S134" s="89"/>
      <c r="T134" s="96"/>
      <c r="U134" s="89"/>
    </row>
    <row r="135" spans="1:21" ht="15.6" customHeight="1" x14ac:dyDescent="0.35">
      <c r="A135" s="40">
        <v>128</v>
      </c>
      <c r="B135" s="40" t="s">
        <v>54</v>
      </c>
      <c r="C135" s="56" t="s">
        <v>142</v>
      </c>
      <c r="D135" s="78" t="s">
        <v>8</v>
      </c>
      <c r="E135" s="60">
        <v>0.5</v>
      </c>
      <c r="F135" s="69">
        <v>320</v>
      </c>
      <c r="G135" s="43"/>
      <c r="H135" s="59">
        <f t="shared" si="1"/>
        <v>0</v>
      </c>
      <c r="I135" s="95"/>
      <c r="J135" s="98"/>
      <c r="K135" s="89"/>
      <c r="L135" s="89"/>
      <c r="M135" s="89"/>
      <c r="N135" s="89"/>
      <c r="O135" s="89"/>
      <c r="P135" s="96"/>
      <c r="Q135" s="89"/>
      <c r="R135" s="96"/>
      <c r="S135" s="89"/>
      <c r="T135" s="96"/>
      <c r="U135" s="89"/>
    </row>
    <row r="136" spans="1:21" ht="15.6" customHeight="1" x14ac:dyDescent="0.35">
      <c r="A136" s="40">
        <v>129</v>
      </c>
      <c r="B136" s="40" t="s">
        <v>54</v>
      </c>
      <c r="C136" s="56" t="s">
        <v>147</v>
      </c>
      <c r="D136" s="78" t="s">
        <v>8</v>
      </c>
      <c r="E136" s="60">
        <v>0.5</v>
      </c>
      <c r="F136" s="69">
        <v>650</v>
      </c>
      <c r="G136" s="43"/>
      <c r="H136" s="59">
        <f t="shared" si="1"/>
        <v>0</v>
      </c>
      <c r="I136" s="95"/>
      <c r="J136" s="98"/>
      <c r="K136" s="89"/>
      <c r="L136" s="89"/>
      <c r="M136" s="89"/>
      <c r="N136" s="89"/>
      <c r="O136" s="89"/>
      <c r="P136" s="96"/>
      <c r="Q136" s="89"/>
      <c r="R136" s="96"/>
      <c r="S136" s="89"/>
      <c r="T136" s="96"/>
      <c r="U136" s="89"/>
    </row>
    <row r="137" spans="1:21" ht="27.6" x14ac:dyDescent="0.3">
      <c r="A137" s="40">
        <v>130</v>
      </c>
      <c r="B137" s="40" t="s">
        <v>54</v>
      </c>
      <c r="C137" s="56" t="s">
        <v>136</v>
      </c>
      <c r="D137" s="78" t="s">
        <v>8</v>
      </c>
      <c r="E137" s="57">
        <v>0.2</v>
      </c>
      <c r="F137" s="58">
        <v>400</v>
      </c>
      <c r="G137" s="43"/>
      <c r="H137" s="59">
        <f t="shared" ref="H137:H184" si="2">G137*E137</f>
        <v>0</v>
      </c>
      <c r="I137" s="95"/>
      <c r="K137" s="89"/>
      <c r="L137" s="89"/>
      <c r="M137" s="89"/>
      <c r="N137" s="89"/>
      <c r="O137" s="89"/>
      <c r="P137" s="96"/>
      <c r="Q137" s="89"/>
      <c r="R137" s="96"/>
      <c r="S137" s="89"/>
      <c r="T137" s="96"/>
      <c r="U137" s="89"/>
    </row>
    <row r="138" spans="1:21" ht="27.6" x14ac:dyDescent="0.3">
      <c r="A138" s="40">
        <v>131</v>
      </c>
      <c r="B138" s="40" t="s">
        <v>54</v>
      </c>
      <c r="C138" s="56" t="s">
        <v>141</v>
      </c>
      <c r="D138" s="78" t="s">
        <v>8</v>
      </c>
      <c r="E138" s="57">
        <v>0.2</v>
      </c>
      <c r="F138" s="58">
        <v>450</v>
      </c>
      <c r="G138" s="43"/>
      <c r="H138" s="59">
        <f t="shared" si="2"/>
        <v>0</v>
      </c>
      <c r="I138" s="95"/>
      <c r="K138" s="89"/>
      <c r="L138" s="89"/>
      <c r="M138" s="89"/>
      <c r="N138" s="89"/>
      <c r="O138" s="89"/>
      <c r="P138" s="96"/>
      <c r="Q138" s="89"/>
      <c r="R138" s="96"/>
      <c r="S138" s="89"/>
      <c r="T138" s="96"/>
      <c r="U138" s="89"/>
    </row>
    <row r="139" spans="1:21" ht="27.6" x14ac:dyDescent="0.3">
      <c r="A139" s="40">
        <v>132</v>
      </c>
      <c r="B139" s="40" t="s">
        <v>54</v>
      </c>
      <c r="C139" s="56" t="s">
        <v>137</v>
      </c>
      <c r="D139" s="78" t="s">
        <v>8</v>
      </c>
      <c r="E139" s="57">
        <v>0.2</v>
      </c>
      <c r="F139" s="58">
        <v>520</v>
      </c>
      <c r="G139" s="43"/>
      <c r="H139" s="59">
        <f t="shared" si="2"/>
        <v>0</v>
      </c>
      <c r="I139" s="95"/>
      <c r="K139" s="89"/>
      <c r="L139" s="89"/>
      <c r="M139" s="89"/>
      <c r="N139" s="89"/>
      <c r="O139" s="89"/>
      <c r="P139" s="96"/>
      <c r="Q139" s="89"/>
      <c r="R139" s="96"/>
      <c r="S139" s="89"/>
      <c r="T139" s="96"/>
      <c r="U139" s="89"/>
    </row>
    <row r="140" spans="1:21" ht="27.6" x14ac:dyDescent="0.3">
      <c r="A140" s="40">
        <v>133</v>
      </c>
      <c r="B140" s="40" t="s">
        <v>54</v>
      </c>
      <c r="C140" s="56" t="s">
        <v>138</v>
      </c>
      <c r="D140" s="78" t="s">
        <v>8</v>
      </c>
      <c r="E140" s="57">
        <v>0.2</v>
      </c>
      <c r="F140" s="58">
        <v>700</v>
      </c>
      <c r="G140" s="43"/>
      <c r="H140" s="59">
        <f t="shared" si="2"/>
        <v>0</v>
      </c>
      <c r="I140" s="95"/>
      <c r="K140" s="89"/>
      <c r="L140" s="89"/>
      <c r="M140" s="89"/>
      <c r="N140" s="89"/>
      <c r="O140" s="89"/>
      <c r="P140" s="96"/>
      <c r="Q140" s="89"/>
      <c r="R140" s="96"/>
      <c r="S140" s="89"/>
      <c r="T140" s="96"/>
      <c r="U140" s="89"/>
    </row>
    <row r="141" spans="1:21" ht="27.6" x14ac:dyDescent="0.3">
      <c r="A141" s="40">
        <v>134</v>
      </c>
      <c r="B141" s="40" t="s">
        <v>54</v>
      </c>
      <c r="C141" s="56" t="s">
        <v>139</v>
      </c>
      <c r="D141" s="78" t="s">
        <v>8</v>
      </c>
      <c r="E141" s="57">
        <v>0.2</v>
      </c>
      <c r="F141" s="58">
        <v>900</v>
      </c>
      <c r="G141" s="43"/>
      <c r="H141" s="59">
        <f t="shared" si="2"/>
        <v>0</v>
      </c>
      <c r="I141" s="95"/>
      <c r="K141" s="89"/>
      <c r="L141" s="89"/>
      <c r="M141" s="89"/>
      <c r="N141" s="89"/>
      <c r="O141" s="89"/>
      <c r="P141" s="96"/>
      <c r="Q141" s="89"/>
      <c r="R141" s="96"/>
      <c r="S141" s="89"/>
      <c r="T141" s="96"/>
      <c r="U141" s="89"/>
    </row>
    <row r="142" spans="1:21" ht="27.6" x14ac:dyDescent="0.3">
      <c r="A142" s="40">
        <v>135</v>
      </c>
      <c r="B142" s="40" t="s">
        <v>54</v>
      </c>
      <c r="C142" s="56" t="s">
        <v>140</v>
      </c>
      <c r="D142" s="78" t="s">
        <v>8</v>
      </c>
      <c r="E142" s="57">
        <v>0.2</v>
      </c>
      <c r="F142" s="58">
        <v>1200</v>
      </c>
      <c r="G142" s="43"/>
      <c r="H142" s="59">
        <f t="shared" si="2"/>
        <v>0</v>
      </c>
      <c r="I142" s="95"/>
      <c r="K142" s="89"/>
      <c r="L142" s="89"/>
      <c r="M142" s="89"/>
      <c r="N142" s="89"/>
      <c r="O142" s="89"/>
      <c r="P142" s="96"/>
      <c r="Q142" s="89"/>
      <c r="R142" s="96"/>
      <c r="S142" s="89"/>
      <c r="T142" s="96"/>
      <c r="U142" s="89"/>
    </row>
    <row r="143" spans="1:21" x14ac:dyDescent="0.3">
      <c r="A143" s="40">
        <v>136</v>
      </c>
      <c r="B143" s="40" t="s">
        <v>54</v>
      </c>
      <c r="C143" s="81" t="s">
        <v>55</v>
      </c>
      <c r="D143" s="78" t="s">
        <v>66</v>
      </c>
      <c r="E143" s="60">
        <v>0.7</v>
      </c>
      <c r="F143" s="69">
        <v>75</v>
      </c>
      <c r="G143" s="43"/>
      <c r="H143" s="59">
        <f t="shared" si="2"/>
        <v>0</v>
      </c>
      <c r="I143" s="95"/>
      <c r="K143" s="89"/>
      <c r="L143" s="89"/>
      <c r="M143" s="89"/>
      <c r="N143" s="89"/>
      <c r="O143" s="89"/>
      <c r="P143" s="96"/>
      <c r="Q143" s="89"/>
      <c r="R143" s="96"/>
      <c r="S143" s="89"/>
      <c r="T143" s="96"/>
      <c r="U143" s="89"/>
    </row>
    <row r="144" spans="1:21" x14ac:dyDescent="0.3">
      <c r="A144" s="40">
        <v>137</v>
      </c>
      <c r="B144" s="40" t="s">
        <v>54</v>
      </c>
      <c r="C144" s="74" t="s">
        <v>58</v>
      </c>
      <c r="D144" s="78" t="s">
        <v>7</v>
      </c>
      <c r="E144" s="57">
        <v>0.2</v>
      </c>
      <c r="F144" s="58">
        <v>6</v>
      </c>
      <c r="G144" s="43"/>
      <c r="H144" s="59">
        <f t="shared" si="2"/>
        <v>0</v>
      </c>
      <c r="I144" s="95"/>
      <c r="K144" s="89"/>
      <c r="L144" s="89"/>
      <c r="M144" s="89"/>
      <c r="N144" s="89"/>
      <c r="O144" s="89"/>
      <c r="P144" s="96"/>
      <c r="Q144" s="89"/>
      <c r="R144" s="96"/>
      <c r="S144" s="89"/>
      <c r="T144" s="96"/>
      <c r="U144" s="89"/>
    </row>
    <row r="145" spans="1:21" x14ac:dyDescent="0.3">
      <c r="A145" s="40">
        <v>138</v>
      </c>
      <c r="B145" s="40" t="s">
        <v>54</v>
      </c>
      <c r="C145" s="74" t="s">
        <v>59</v>
      </c>
      <c r="D145" s="78" t="s">
        <v>7</v>
      </c>
      <c r="E145" s="57">
        <v>0.2</v>
      </c>
      <c r="F145" s="58">
        <v>8</v>
      </c>
      <c r="G145" s="43"/>
      <c r="H145" s="59">
        <f t="shared" si="2"/>
        <v>0</v>
      </c>
      <c r="I145" s="95"/>
      <c r="K145" s="89"/>
      <c r="L145" s="89"/>
      <c r="M145" s="89"/>
      <c r="N145" s="89"/>
      <c r="O145" s="89"/>
      <c r="P145" s="96"/>
      <c r="Q145" s="89"/>
      <c r="R145" s="96"/>
      <c r="S145" s="89"/>
      <c r="T145" s="96"/>
      <c r="U145" s="89"/>
    </row>
    <row r="146" spans="1:21" x14ac:dyDescent="0.3">
      <c r="A146" s="40">
        <v>139</v>
      </c>
      <c r="B146" s="40" t="s">
        <v>54</v>
      </c>
      <c r="C146" s="74" t="s">
        <v>56</v>
      </c>
      <c r="D146" s="78" t="s">
        <v>7</v>
      </c>
      <c r="E146" s="57">
        <v>0.2</v>
      </c>
      <c r="F146" s="58">
        <v>10</v>
      </c>
      <c r="G146" s="43"/>
      <c r="H146" s="59">
        <f t="shared" si="2"/>
        <v>0</v>
      </c>
      <c r="I146" s="95"/>
      <c r="K146" s="89"/>
      <c r="L146" s="89"/>
      <c r="M146" s="89"/>
      <c r="N146" s="89"/>
      <c r="O146" s="89"/>
      <c r="P146" s="96"/>
      <c r="Q146" s="89"/>
      <c r="R146" s="96"/>
      <c r="S146" s="89"/>
      <c r="T146" s="96"/>
      <c r="U146" s="89"/>
    </row>
    <row r="147" spans="1:21" x14ac:dyDescent="0.3">
      <c r="A147" s="40">
        <v>140</v>
      </c>
      <c r="B147" s="40" t="s">
        <v>54</v>
      </c>
      <c r="C147" s="74" t="s">
        <v>57</v>
      </c>
      <c r="D147" s="78" t="s">
        <v>7</v>
      </c>
      <c r="E147" s="57">
        <v>0.5</v>
      </c>
      <c r="F147" s="58">
        <v>5</v>
      </c>
      <c r="G147" s="43"/>
      <c r="H147" s="59">
        <f t="shared" si="2"/>
        <v>0</v>
      </c>
      <c r="I147" s="95"/>
      <c r="K147" s="89"/>
      <c r="L147" s="89"/>
      <c r="M147" s="89"/>
      <c r="N147" s="89"/>
      <c r="O147" s="89"/>
      <c r="P147" s="96"/>
      <c r="Q147" s="89"/>
      <c r="R147" s="96"/>
      <c r="S147" s="89"/>
      <c r="T147" s="96"/>
      <c r="U147" s="89"/>
    </row>
    <row r="148" spans="1:21" ht="72.599999999999994" customHeight="1" x14ac:dyDescent="0.3">
      <c r="A148" s="40">
        <v>141</v>
      </c>
      <c r="B148" s="40" t="s">
        <v>54</v>
      </c>
      <c r="C148" s="56" t="s">
        <v>132</v>
      </c>
      <c r="D148" s="78" t="s">
        <v>42</v>
      </c>
      <c r="E148" s="82">
        <v>2.2999999999999998</v>
      </c>
      <c r="F148" s="82">
        <v>2800</v>
      </c>
      <c r="G148" s="43"/>
      <c r="H148" s="59">
        <f t="shared" si="2"/>
        <v>0</v>
      </c>
      <c r="I148" s="95"/>
      <c r="K148" s="89"/>
      <c r="L148" s="89"/>
      <c r="M148" s="89"/>
      <c r="N148" s="89"/>
      <c r="O148" s="89"/>
      <c r="P148" s="96"/>
      <c r="Q148" s="89"/>
      <c r="R148" s="96"/>
      <c r="S148" s="89"/>
      <c r="T148" s="96"/>
      <c r="U148" s="89"/>
    </row>
    <row r="149" spans="1:21" ht="69" customHeight="1" x14ac:dyDescent="0.3">
      <c r="A149" s="40">
        <v>142</v>
      </c>
      <c r="B149" s="40" t="s">
        <v>54</v>
      </c>
      <c r="C149" s="56" t="s">
        <v>131</v>
      </c>
      <c r="D149" s="78" t="s">
        <v>42</v>
      </c>
      <c r="E149" s="82">
        <v>2.2999999999999998</v>
      </c>
      <c r="F149" s="82">
        <v>4000</v>
      </c>
      <c r="G149" s="43"/>
      <c r="H149" s="59">
        <f t="shared" si="2"/>
        <v>0</v>
      </c>
      <c r="I149" s="95"/>
      <c r="K149" s="89"/>
      <c r="L149" s="89"/>
      <c r="M149" s="89"/>
      <c r="N149" s="89"/>
      <c r="O149" s="89"/>
      <c r="P149" s="96"/>
      <c r="Q149" s="89"/>
      <c r="R149" s="96"/>
      <c r="S149" s="89"/>
      <c r="T149" s="96"/>
      <c r="U149" s="89"/>
    </row>
    <row r="150" spans="1:21" ht="70.8" customHeight="1" x14ac:dyDescent="0.3">
      <c r="A150" s="40">
        <v>143</v>
      </c>
      <c r="B150" s="40" t="s">
        <v>54</v>
      </c>
      <c r="C150" s="56" t="s">
        <v>130</v>
      </c>
      <c r="D150" s="78" t="s">
        <v>42</v>
      </c>
      <c r="E150" s="82">
        <v>2.2999999999999998</v>
      </c>
      <c r="F150" s="82">
        <v>2000</v>
      </c>
      <c r="G150" s="43"/>
      <c r="H150" s="59">
        <f t="shared" si="2"/>
        <v>0</v>
      </c>
      <c r="I150" s="95"/>
      <c r="K150" s="89"/>
      <c r="L150" s="89"/>
      <c r="M150" s="89"/>
      <c r="N150" s="89"/>
      <c r="O150" s="89"/>
      <c r="P150" s="96"/>
      <c r="Q150" s="89"/>
      <c r="R150" s="96"/>
      <c r="S150" s="89"/>
      <c r="T150" s="96"/>
      <c r="U150" s="89"/>
    </row>
    <row r="151" spans="1:21" ht="58.2" customHeight="1" x14ac:dyDescent="0.3">
      <c r="A151" s="40">
        <v>144</v>
      </c>
      <c r="B151" s="40" t="s">
        <v>54</v>
      </c>
      <c r="C151" s="56" t="s">
        <v>202</v>
      </c>
      <c r="D151" s="78" t="s">
        <v>42</v>
      </c>
      <c r="E151" s="57">
        <v>2.6</v>
      </c>
      <c r="F151" s="58">
        <v>620</v>
      </c>
      <c r="G151" s="43"/>
      <c r="H151" s="59">
        <f t="shared" si="2"/>
        <v>0</v>
      </c>
      <c r="I151" s="95"/>
      <c r="K151" s="89"/>
      <c r="L151" s="89"/>
      <c r="M151" s="89"/>
      <c r="N151" s="89"/>
      <c r="O151" s="89"/>
      <c r="P151" s="96"/>
      <c r="Q151" s="89"/>
      <c r="R151" s="96"/>
      <c r="S151" s="89"/>
      <c r="T151" s="96"/>
      <c r="U151" s="89"/>
    </row>
    <row r="152" spans="1:21" ht="56.4" customHeight="1" x14ac:dyDescent="0.3">
      <c r="A152" s="40">
        <v>145</v>
      </c>
      <c r="B152" s="40" t="s">
        <v>54</v>
      </c>
      <c r="C152" s="56" t="s">
        <v>203</v>
      </c>
      <c r="D152" s="78" t="s">
        <v>42</v>
      </c>
      <c r="E152" s="57">
        <v>0.5</v>
      </c>
      <c r="F152" s="58">
        <v>750</v>
      </c>
      <c r="G152" s="43"/>
      <c r="H152" s="59">
        <f t="shared" si="2"/>
        <v>0</v>
      </c>
      <c r="I152" s="95"/>
      <c r="K152" s="89"/>
      <c r="L152" s="89"/>
      <c r="M152" s="89"/>
      <c r="N152" s="89"/>
      <c r="O152" s="89"/>
      <c r="P152" s="96"/>
      <c r="Q152" s="89"/>
      <c r="R152" s="96"/>
      <c r="S152" s="89"/>
      <c r="T152" s="96"/>
      <c r="U152" s="89"/>
    </row>
    <row r="153" spans="1:21" ht="16.2" customHeight="1" x14ac:dyDescent="0.3">
      <c r="A153" s="40">
        <v>146</v>
      </c>
      <c r="B153" s="40" t="s">
        <v>54</v>
      </c>
      <c r="C153" s="100" t="s">
        <v>135</v>
      </c>
      <c r="D153" s="78" t="s">
        <v>8</v>
      </c>
      <c r="E153" s="57">
        <v>0.6</v>
      </c>
      <c r="F153" s="58">
        <v>130</v>
      </c>
      <c r="G153" s="43"/>
      <c r="H153" s="59">
        <f t="shared" si="2"/>
        <v>0</v>
      </c>
      <c r="I153" s="95"/>
      <c r="K153" s="89"/>
      <c r="L153" s="89"/>
      <c r="M153" s="89"/>
      <c r="N153" s="89"/>
      <c r="O153" s="89"/>
      <c r="P153" s="96"/>
      <c r="Q153" s="89"/>
      <c r="R153" s="96"/>
      <c r="S153" s="89"/>
      <c r="T153" s="96"/>
      <c r="U153" s="89"/>
    </row>
    <row r="154" spans="1:21" ht="15" x14ac:dyDescent="0.3">
      <c r="A154" s="40">
        <v>147</v>
      </c>
      <c r="B154" s="40" t="s">
        <v>54</v>
      </c>
      <c r="C154" s="83" t="s">
        <v>65</v>
      </c>
      <c r="D154" s="42" t="s">
        <v>158</v>
      </c>
      <c r="E154" s="60">
        <v>0.4</v>
      </c>
      <c r="F154" s="64">
        <v>200</v>
      </c>
      <c r="G154" s="43"/>
      <c r="H154" s="59">
        <f t="shared" si="2"/>
        <v>0</v>
      </c>
      <c r="I154" s="95"/>
      <c r="K154" s="89"/>
      <c r="L154" s="89"/>
      <c r="M154" s="89"/>
      <c r="N154" s="89"/>
      <c r="O154" s="89"/>
      <c r="P154" s="96"/>
      <c r="Q154" s="89"/>
      <c r="R154" s="96"/>
      <c r="S154" s="89"/>
      <c r="T154" s="96"/>
      <c r="U154" s="89"/>
    </row>
    <row r="155" spans="1:21" x14ac:dyDescent="0.3">
      <c r="A155" s="40">
        <v>148</v>
      </c>
      <c r="B155" s="41" t="s">
        <v>133</v>
      </c>
      <c r="C155" s="74" t="s">
        <v>134</v>
      </c>
      <c r="D155" s="84" t="s">
        <v>8</v>
      </c>
      <c r="E155" s="60">
        <v>0.5</v>
      </c>
      <c r="F155" s="64">
        <v>45</v>
      </c>
      <c r="G155" s="43"/>
      <c r="H155" s="59">
        <f t="shared" si="2"/>
        <v>0</v>
      </c>
      <c r="I155" s="95"/>
      <c r="K155" s="89"/>
      <c r="L155" s="89"/>
      <c r="M155" s="89"/>
      <c r="N155" s="89"/>
      <c r="O155" s="89"/>
      <c r="P155" s="96"/>
      <c r="Q155" s="89"/>
      <c r="R155" s="96"/>
      <c r="S155" s="89"/>
      <c r="T155" s="96"/>
      <c r="U155" s="89"/>
    </row>
    <row r="156" spans="1:21" ht="28.8" customHeight="1" x14ac:dyDescent="0.3">
      <c r="A156" s="40">
        <v>149</v>
      </c>
      <c r="B156" s="40" t="s">
        <v>15</v>
      </c>
      <c r="C156" s="74" t="s">
        <v>16</v>
      </c>
      <c r="D156" s="42" t="s">
        <v>159</v>
      </c>
      <c r="E156" s="57">
        <v>0.8</v>
      </c>
      <c r="F156" s="58">
        <v>10</v>
      </c>
      <c r="G156" s="43"/>
      <c r="H156" s="59">
        <f t="shared" si="2"/>
        <v>0</v>
      </c>
      <c r="I156" s="95"/>
      <c r="K156" s="89"/>
      <c r="L156" s="89"/>
      <c r="M156" s="89"/>
      <c r="N156" s="89"/>
      <c r="O156" s="89"/>
      <c r="P156" s="96"/>
      <c r="Q156" s="89"/>
      <c r="R156" s="96"/>
      <c r="S156" s="89"/>
      <c r="T156" s="96"/>
      <c r="U156" s="89"/>
    </row>
    <row r="157" spans="1:21" ht="31.2" customHeight="1" x14ac:dyDescent="0.3">
      <c r="A157" s="40">
        <v>150</v>
      </c>
      <c r="B157" s="40" t="s">
        <v>15</v>
      </c>
      <c r="C157" s="56" t="s">
        <v>17</v>
      </c>
      <c r="D157" s="42" t="s">
        <v>159</v>
      </c>
      <c r="E157" s="57">
        <v>0.4</v>
      </c>
      <c r="F157" s="58">
        <v>10</v>
      </c>
      <c r="G157" s="43"/>
      <c r="H157" s="59">
        <f t="shared" si="2"/>
        <v>0</v>
      </c>
      <c r="I157" s="95"/>
      <c r="K157" s="89"/>
      <c r="L157" s="89"/>
      <c r="M157" s="89"/>
      <c r="N157" s="89"/>
      <c r="O157" s="89"/>
      <c r="P157" s="96"/>
      <c r="Q157" s="89"/>
      <c r="R157" s="96"/>
      <c r="S157" s="89"/>
      <c r="T157" s="96"/>
      <c r="U157" s="89"/>
    </row>
    <row r="158" spans="1:21" ht="31.2" customHeight="1" x14ac:dyDescent="0.3">
      <c r="A158" s="40">
        <v>151</v>
      </c>
      <c r="B158" s="40" t="s">
        <v>15</v>
      </c>
      <c r="C158" s="56" t="s">
        <v>18</v>
      </c>
      <c r="D158" s="42" t="s">
        <v>7</v>
      </c>
      <c r="E158" s="57">
        <v>0.4</v>
      </c>
      <c r="F158" s="58">
        <v>13</v>
      </c>
      <c r="G158" s="43"/>
      <c r="H158" s="59">
        <f t="shared" si="2"/>
        <v>0</v>
      </c>
      <c r="I158" s="95"/>
      <c r="K158" s="89"/>
      <c r="L158" s="89"/>
      <c r="M158" s="89"/>
      <c r="N158" s="89"/>
      <c r="O158" s="89"/>
      <c r="P158" s="96"/>
      <c r="Q158" s="89"/>
      <c r="R158" s="96"/>
      <c r="S158" s="89"/>
      <c r="T158" s="96"/>
      <c r="U158" s="89"/>
    </row>
    <row r="159" spans="1:21" ht="28.2" customHeight="1" x14ac:dyDescent="0.3">
      <c r="A159" s="40">
        <v>152</v>
      </c>
      <c r="B159" s="40" t="s">
        <v>15</v>
      </c>
      <c r="C159" s="56" t="s">
        <v>19</v>
      </c>
      <c r="D159" s="42" t="s">
        <v>159</v>
      </c>
      <c r="E159" s="57">
        <v>0.4</v>
      </c>
      <c r="F159" s="58">
        <v>8</v>
      </c>
      <c r="G159" s="43"/>
      <c r="H159" s="59">
        <f t="shared" si="2"/>
        <v>0</v>
      </c>
      <c r="I159" s="95"/>
      <c r="K159" s="89"/>
      <c r="L159" s="89"/>
      <c r="M159" s="89"/>
      <c r="N159" s="89"/>
      <c r="O159" s="89"/>
      <c r="P159" s="96"/>
      <c r="Q159" s="89"/>
      <c r="R159" s="96"/>
      <c r="S159" s="89"/>
      <c r="T159" s="96"/>
      <c r="U159" s="89"/>
    </row>
    <row r="160" spans="1:21" ht="27.6" customHeight="1" x14ac:dyDescent="0.3">
      <c r="A160" s="40">
        <v>153</v>
      </c>
      <c r="B160" s="40" t="s">
        <v>15</v>
      </c>
      <c r="C160" s="56" t="s">
        <v>20</v>
      </c>
      <c r="D160" s="42" t="s">
        <v>7</v>
      </c>
      <c r="E160" s="57">
        <v>0.4</v>
      </c>
      <c r="F160" s="58">
        <v>12</v>
      </c>
      <c r="G160" s="43"/>
      <c r="H160" s="59">
        <f t="shared" si="2"/>
        <v>0</v>
      </c>
      <c r="I160" s="95"/>
      <c r="K160" s="89"/>
      <c r="L160" s="89"/>
      <c r="M160" s="89"/>
      <c r="N160" s="89"/>
      <c r="O160" s="89"/>
      <c r="P160" s="96"/>
      <c r="Q160" s="89"/>
      <c r="R160" s="96"/>
      <c r="S160" s="89"/>
      <c r="T160" s="96"/>
      <c r="U160" s="89"/>
    </row>
    <row r="161" spans="1:21" ht="27.6" customHeight="1" x14ac:dyDescent="0.3">
      <c r="A161" s="40">
        <v>154</v>
      </c>
      <c r="B161" s="40" t="s">
        <v>15</v>
      </c>
      <c r="C161" s="56" t="s">
        <v>21</v>
      </c>
      <c r="D161" s="42" t="s">
        <v>158</v>
      </c>
      <c r="E161" s="57">
        <v>0.4</v>
      </c>
      <c r="F161" s="58">
        <v>30</v>
      </c>
      <c r="G161" s="43"/>
      <c r="H161" s="59">
        <f t="shared" si="2"/>
        <v>0</v>
      </c>
      <c r="I161" s="95"/>
      <c r="K161" s="89"/>
      <c r="L161" s="89"/>
      <c r="M161" s="89"/>
      <c r="N161" s="89"/>
      <c r="O161" s="89"/>
      <c r="P161" s="96"/>
      <c r="Q161" s="89"/>
      <c r="R161" s="96"/>
      <c r="S161" s="89"/>
      <c r="T161" s="96"/>
      <c r="U161" s="89"/>
    </row>
    <row r="162" spans="1:21" ht="29.4" customHeight="1" x14ac:dyDescent="0.3">
      <c r="A162" s="40">
        <v>155</v>
      </c>
      <c r="B162" s="40" t="s">
        <v>15</v>
      </c>
      <c r="C162" s="56" t="s">
        <v>22</v>
      </c>
      <c r="D162" s="42" t="s">
        <v>158</v>
      </c>
      <c r="E162" s="57">
        <v>0.7</v>
      </c>
      <c r="F162" s="58">
        <v>35</v>
      </c>
      <c r="G162" s="43"/>
      <c r="H162" s="59">
        <f t="shared" si="2"/>
        <v>0</v>
      </c>
      <c r="I162" s="95"/>
      <c r="K162" s="89"/>
      <c r="L162" s="89"/>
      <c r="M162" s="89"/>
      <c r="N162" s="89"/>
      <c r="O162" s="89"/>
      <c r="P162" s="96"/>
      <c r="Q162" s="89"/>
      <c r="R162" s="96"/>
      <c r="S162" s="89"/>
      <c r="T162" s="96"/>
      <c r="U162" s="89"/>
    </row>
    <row r="163" spans="1:21" ht="27.6" customHeight="1" x14ac:dyDescent="0.3">
      <c r="A163" s="40">
        <v>156</v>
      </c>
      <c r="B163" s="40" t="s">
        <v>15</v>
      </c>
      <c r="C163" s="56" t="s">
        <v>23</v>
      </c>
      <c r="D163" s="42" t="s">
        <v>158</v>
      </c>
      <c r="E163" s="57">
        <v>0.6</v>
      </c>
      <c r="F163" s="58">
        <v>18</v>
      </c>
      <c r="G163" s="43"/>
      <c r="H163" s="59">
        <f t="shared" si="2"/>
        <v>0</v>
      </c>
      <c r="I163" s="95"/>
      <c r="K163" s="89"/>
      <c r="L163" s="89"/>
      <c r="M163" s="89"/>
      <c r="N163" s="89"/>
      <c r="O163" s="89"/>
      <c r="P163" s="96"/>
      <c r="Q163" s="89"/>
      <c r="R163" s="96"/>
      <c r="S163" s="89"/>
      <c r="T163" s="96"/>
      <c r="U163" s="89"/>
    </row>
    <row r="164" spans="1:21" ht="30" customHeight="1" x14ac:dyDescent="0.3">
      <c r="A164" s="40">
        <v>157</v>
      </c>
      <c r="B164" s="40" t="s">
        <v>15</v>
      </c>
      <c r="C164" s="56" t="s">
        <v>24</v>
      </c>
      <c r="D164" s="42" t="s">
        <v>158</v>
      </c>
      <c r="E164" s="57">
        <v>0.2</v>
      </c>
      <c r="F164" s="58">
        <v>5</v>
      </c>
      <c r="G164" s="43"/>
      <c r="H164" s="59">
        <f t="shared" si="2"/>
        <v>0</v>
      </c>
      <c r="I164" s="95"/>
      <c r="K164" s="89"/>
      <c r="L164" s="89"/>
      <c r="M164" s="89"/>
      <c r="N164" s="89"/>
      <c r="O164" s="89"/>
      <c r="P164" s="96"/>
      <c r="Q164" s="89"/>
      <c r="R164" s="96"/>
      <c r="S164" s="89"/>
      <c r="T164" s="96"/>
      <c r="U164" s="89"/>
    </row>
    <row r="165" spans="1:21" ht="28.8" customHeight="1" x14ac:dyDescent="0.3">
      <c r="A165" s="40">
        <v>158</v>
      </c>
      <c r="B165" s="40" t="s">
        <v>15</v>
      </c>
      <c r="C165" s="56" t="s">
        <v>25</v>
      </c>
      <c r="D165" s="42" t="s">
        <v>158</v>
      </c>
      <c r="E165" s="57">
        <v>0.2</v>
      </c>
      <c r="F165" s="58">
        <v>11</v>
      </c>
      <c r="G165" s="43"/>
      <c r="H165" s="59">
        <f t="shared" si="2"/>
        <v>0</v>
      </c>
      <c r="I165" s="95"/>
      <c r="K165" s="89"/>
      <c r="L165" s="89"/>
      <c r="M165" s="89"/>
      <c r="N165" s="89"/>
      <c r="O165" s="89"/>
      <c r="P165" s="96"/>
      <c r="Q165" s="89"/>
      <c r="R165" s="96"/>
      <c r="S165" s="89"/>
      <c r="T165" s="96"/>
      <c r="U165" s="89"/>
    </row>
    <row r="166" spans="1:21" ht="25.8" customHeight="1" x14ac:dyDescent="0.3">
      <c r="A166" s="40">
        <v>159</v>
      </c>
      <c r="B166" s="40" t="s">
        <v>15</v>
      </c>
      <c r="C166" s="56" t="s">
        <v>26</v>
      </c>
      <c r="D166" s="42" t="s">
        <v>158</v>
      </c>
      <c r="E166" s="57">
        <v>0.2</v>
      </c>
      <c r="F166" s="58">
        <v>13</v>
      </c>
      <c r="G166" s="43"/>
      <c r="H166" s="59">
        <f t="shared" si="2"/>
        <v>0</v>
      </c>
      <c r="I166" s="95"/>
      <c r="K166" s="89"/>
      <c r="L166" s="89"/>
      <c r="M166" s="89"/>
      <c r="N166" s="89"/>
      <c r="O166" s="89"/>
      <c r="P166" s="96"/>
      <c r="Q166" s="89"/>
      <c r="R166" s="96"/>
      <c r="S166" s="89"/>
      <c r="T166" s="96"/>
      <c r="U166" s="89"/>
    </row>
    <row r="167" spans="1:21" ht="30" customHeight="1" x14ac:dyDescent="0.3">
      <c r="A167" s="40">
        <v>160</v>
      </c>
      <c r="B167" s="40" t="s">
        <v>15</v>
      </c>
      <c r="C167" s="56" t="s">
        <v>27</v>
      </c>
      <c r="D167" s="42" t="s">
        <v>158</v>
      </c>
      <c r="E167" s="57">
        <v>0.2</v>
      </c>
      <c r="F167" s="58">
        <v>17</v>
      </c>
      <c r="G167" s="43"/>
      <c r="H167" s="59">
        <f t="shared" si="2"/>
        <v>0</v>
      </c>
      <c r="I167" s="95"/>
      <c r="K167" s="89"/>
      <c r="L167" s="89"/>
      <c r="M167" s="89"/>
      <c r="N167" s="89"/>
      <c r="O167" s="89"/>
      <c r="P167" s="96"/>
      <c r="Q167" s="89"/>
      <c r="R167" s="96"/>
      <c r="S167" s="89"/>
      <c r="T167" s="96"/>
      <c r="U167" s="89"/>
    </row>
    <row r="168" spans="1:21" ht="27.6" x14ac:dyDescent="0.3">
      <c r="A168" s="40">
        <v>161</v>
      </c>
      <c r="B168" s="40" t="s">
        <v>15</v>
      </c>
      <c r="C168" s="74" t="s">
        <v>28</v>
      </c>
      <c r="D168" s="42" t="s">
        <v>158</v>
      </c>
      <c r="E168" s="57">
        <v>0.4</v>
      </c>
      <c r="F168" s="58">
        <v>25</v>
      </c>
      <c r="G168" s="43"/>
      <c r="H168" s="59">
        <f t="shared" si="2"/>
        <v>0</v>
      </c>
      <c r="I168" s="95"/>
      <c r="K168" s="89"/>
      <c r="L168" s="89"/>
      <c r="M168" s="89"/>
      <c r="N168" s="89"/>
      <c r="O168" s="89"/>
      <c r="P168" s="96"/>
      <c r="Q168" s="89"/>
      <c r="R168" s="96"/>
      <c r="S168" s="89"/>
      <c r="T168" s="96"/>
      <c r="U168" s="89"/>
    </row>
    <row r="169" spans="1:21" ht="27.6" x14ac:dyDescent="0.3">
      <c r="A169" s="40">
        <v>162</v>
      </c>
      <c r="B169" s="40" t="s">
        <v>15</v>
      </c>
      <c r="C169" s="74" t="s">
        <v>29</v>
      </c>
      <c r="D169" s="42" t="s">
        <v>158</v>
      </c>
      <c r="E169" s="57">
        <v>0.5</v>
      </c>
      <c r="F169" s="58">
        <v>8</v>
      </c>
      <c r="G169" s="43"/>
      <c r="H169" s="59">
        <f t="shared" si="2"/>
        <v>0</v>
      </c>
      <c r="I169" s="95"/>
      <c r="K169" s="89"/>
      <c r="L169" s="89"/>
      <c r="M169" s="89"/>
      <c r="N169" s="89"/>
      <c r="O169" s="89"/>
      <c r="P169" s="96"/>
      <c r="Q169" s="89"/>
      <c r="R169" s="96"/>
      <c r="S169" s="89"/>
      <c r="T169" s="96"/>
      <c r="U169" s="89"/>
    </row>
    <row r="170" spans="1:21" ht="27.6" x14ac:dyDescent="0.3">
      <c r="A170" s="40">
        <v>163</v>
      </c>
      <c r="B170" s="40" t="s">
        <v>15</v>
      </c>
      <c r="C170" s="74" t="s">
        <v>30</v>
      </c>
      <c r="D170" s="42" t="s">
        <v>158</v>
      </c>
      <c r="E170" s="57">
        <v>0.7</v>
      </c>
      <c r="F170" s="58">
        <v>25</v>
      </c>
      <c r="G170" s="43"/>
      <c r="H170" s="59">
        <f t="shared" si="2"/>
        <v>0</v>
      </c>
      <c r="I170" s="95"/>
      <c r="K170" s="89"/>
      <c r="L170" s="89"/>
      <c r="M170" s="89"/>
      <c r="N170" s="89"/>
      <c r="O170" s="89"/>
      <c r="P170" s="96"/>
      <c r="Q170" s="89"/>
      <c r="R170" s="96"/>
      <c r="S170" s="89"/>
      <c r="T170" s="96"/>
      <c r="U170" s="89"/>
    </row>
    <row r="171" spans="1:21" ht="27.6" x14ac:dyDescent="0.3">
      <c r="A171" s="40">
        <v>164</v>
      </c>
      <c r="B171" s="40" t="s">
        <v>15</v>
      </c>
      <c r="C171" s="74" t="s">
        <v>31</v>
      </c>
      <c r="D171" s="42" t="s">
        <v>159</v>
      </c>
      <c r="E171" s="57">
        <v>3.5</v>
      </c>
      <c r="F171" s="58">
        <v>120</v>
      </c>
      <c r="G171" s="43"/>
      <c r="H171" s="59">
        <f t="shared" si="2"/>
        <v>0</v>
      </c>
      <c r="I171" s="95"/>
      <c r="K171" s="89"/>
      <c r="L171" s="89"/>
      <c r="M171" s="89"/>
      <c r="N171" s="89"/>
      <c r="O171" s="89"/>
      <c r="P171" s="96"/>
      <c r="Q171" s="89"/>
      <c r="R171" s="96"/>
      <c r="S171" s="89"/>
      <c r="T171" s="96"/>
      <c r="U171" s="89"/>
    </row>
    <row r="172" spans="1:21" ht="27.6" x14ac:dyDescent="0.3">
      <c r="A172" s="40">
        <v>165</v>
      </c>
      <c r="B172" s="40" t="s">
        <v>15</v>
      </c>
      <c r="C172" s="74" t="s">
        <v>32</v>
      </c>
      <c r="D172" s="42" t="s">
        <v>7</v>
      </c>
      <c r="E172" s="57">
        <v>0.5</v>
      </c>
      <c r="F172" s="58">
        <v>35</v>
      </c>
      <c r="G172" s="43"/>
      <c r="H172" s="59">
        <f t="shared" si="2"/>
        <v>0</v>
      </c>
      <c r="I172" s="95"/>
      <c r="K172" s="89"/>
      <c r="L172" s="89"/>
      <c r="M172" s="89"/>
      <c r="N172" s="89"/>
      <c r="O172" s="89"/>
      <c r="P172" s="96"/>
      <c r="Q172" s="89"/>
      <c r="R172" s="96"/>
      <c r="S172" s="89"/>
      <c r="T172" s="96"/>
      <c r="U172" s="89"/>
    </row>
    <row r="173" spans="1:21" ht="27.6" customHeight="1" x14ac:dyDescent="0.3">
      <c r="A173" s="40">
        <v>166</v>
      </c>
      <c r="B173" s="40" t="s">
        <v>15</v>
      </c>
      <c r="C173" s="56" t="s">
        <v>33</v>
      </c>
      <c r="D173" s="42" t="s">
        <v>7</v>
      </c>
      <c r="E173" s="57">
        <v>0.5</v>
      </c>
      <c r="F173" s="58">
        <v>30</v>
      </c>
      <c r="G173" s="43"/>
      <c r="H173" s="59">
        <f t="shared" si="2"/>
        <v>0</v>
      </c>
      <c r="I173" s="95"/>
      <c r="K173" s="89"/>
      <c r="L173" s="89"/>
      <c r="M173" s="89"/>
      <c r="N173" s="89"/>
      <c r="O173" s="89"/>
      <c r="P173" s="96"/>
      <c r="Q173" s="89"/>
      <c r="R173" s="96"/>
      <c r="S173" s="89"/>
      <c r="T173" s="96"/>
      <c r="U173" s="89"/>
    </row>
    <row r="174" spans="1:21" ht="41.4" x14ac:dyDescent="0.3">
      <c r="A174" s="40">
        <v>167</v>
      </c>
      <c r="B174" s="40" t="s">
        <v>15</v>
      </c>
      <c r="C174" s="74" t="s">
        <v>34</v>
      </c>
      <c r="D174" s="42" t="s">
        <v>159</v>
      </c>
      <c r="E174" s="57">
        <v>0.7</v>
      </c>
      <c r="F174" s="58">
        <v>15</v>
      </c>
      <c r="G174" s="43"/>
      <c r="H174" s="59">
        <f t="shared" si="2"/>
        <v>0</v>
      </c>
      <c r="I174" s="95"/>
      <c r="K174" s="89"/>
      <c r="L174" s="89"/>
      <c r="M174" s="89"/>
      <c r="N174" s="89"/>
      <c r="O174" s="89"/>
      <c r="P174" s="96"/>
      <c r="Q174" s="89"/>
      <c r="R174" s="96"/>
      <c r="S174" s="89"/>
      <c r="T174" s="96"/>
      <c r="U174" s="89"/>
    </row>
    <row r="175" spans="1:21" ht="27" customHeight="1" x14ac:dyDescent="0.3">
      <c r="A175" s="40">
        <v>168</v>
      </c>
      <c r="B175" s="40" t="s">
        <v>15</v>
      </c>
      <c r="C175" s="56" t="s">
        <v>209</v>
      </c>
      <c r="D175" s="42" t="s">
        <v>159</v>
      </c>
      <c r="E175" s="57">
        <v>0.35</v>
      </c>
      <c r="F175" s="58">
        <v>45</v>
      </c>
      <c r="G175" s="43"/>
      <c r="H175" s="59">
        <f t="shared" si="2"/>
        <v>0</v>
      </c>
      <c r="I175" s="95"/>
      <c r="K175" s="89"/>
      <c r="L175" s="89"/>
      <c r="M175" s="89"/>
      <c r="N175" s="89"/>
      <c r="O175" s="89"/>
      <c r="P175" s="96"/>
      <c r="Q175" s="89"/>
      <c r="R175" s="96"/>
      <c r="S175" s="89"/>
      <c r="T175" s="96"/>
      <c r="U175" s="89"/>
    </row>
    <row r="176" spans="1:21" ht="25.2" customHeight="1" x14ac:dyDescent="0.3">
      <c r="A176" s="40">
        <v>169</v>
      </c>
      <c r="B176" s="40" t="s">
        <v>15</v>
      </c>
      <c r="C176" s="56" t="s">
        <v>210</v>
      </c>
      <c r="D176" s="42" t="s">
        <v>159</v>
      </c>
      <c r="E176" s="57">
        <v>0.35</v>
      </c>
      <c r="F176" s="58">
        <v>45</v>
      </c>
      <c r="G176" s="43"/>
      <c r="H176" s="59">
        <f t="shared" si="2"/>
        <v>0</v>
      </c>
      <c r="I176" s="95"/>
      <c r="K176" s="89"/>
      <c r="L176" s="89"/>
      <c r="M176" s="89"/>
      <c r="N176" s="89"/>
      <c r="O176" s="89"/>
      <c r="P176" s="96"/>
      <c r="Q176" s="89"/>
      <c r="R176" s="96"/>
      <c r="S176" s="89"/>
      <c r="T176" s="96"/>
      <c r="U176" s="89"/>
    </row>
    <row r="177" spans="1:21" ht="25.2" customHeight="1" x14ac:dyDescent="0.3">
      <c r="A177" s="40">
        <v>170</v>
      </c>
      <c r="B177" s="40" t="s">
        <v>15</v>
      </c>
      <c r="C177" s="56" t="s">
        <v>35</v>
      </c>
      <c r="D177" s="42" t="s">
        <v>159</v>
      </c>
      <c r="E177" s="57">
        <v>1.4</v>
      </c>
      <c r="F177" s="58">
        <v>22</v>
      </c>
      <c r="G177" s="43"/>
      <c r="H177" s="59">
        <f t="shared" si="2"/>
        <v>0</v>
      </c>
      <c r="I177" s="95"/>
      <c r="K177" s="89"/>
      <c r="L177" s="89"/>
      <c r="M177" s="89"/>
      <c r="N177" s="89"/>
      <c r="O177" s="89"/>
      <c r="P177" s="96"/>
      <c r="Q177" s="89"/>
      <c r="R177" s="96"/>
      <c r="S177" s="89"/>
      <c r="T177" s="96"/>
      <c r="U177" s="89"/>
    </row>
    <row r="178" spans="1:21" ht="28.2" customHeight="1" x14ac:dyDescent="0.3">
      <c r="A178" s="40">
        <v>171</v>
      </c>
      <c r="B178" s="40" t="s">
        <v>15</v>
      </c>
      <c r="C178" s="56" t="s">
        <v>36</v>
      </c>
      <c r="D178" s="42" t="s">
        <v>13</v>
      </c>
      <c r="E178" s="57">
        <v>0.2</v>
      </c>
      <c r="F178" s="58">
        <v>30</v>
      </c>
      <c r="G178" s="43"/>
      <c r="H178" s="59">
        <f t="shared" si="2"/>
        <v>0</v>
      </c>
      <c r="I178" s="95"/>
      <c r="K178" s="89"/>
      <c r="L178" s="89"/>
      <c r="M178" s="89"/>
      <c r="N178" s="89"/>
      <c r="O178" s="89"/>
      <c r="P178" s="96"/>
      <c r="Q178" s="89"/>
      <c r="R178" s="96"/>
      <c r="S178" s="89"/>
      <c r="T178" s="96"/>
      <c r="U178" s="89"/>
    </row>
    <row r="179" spans="1:21" ht="28.8" customHeight="1" x14ac:dyDescent="0.3">
      <c r="A179" s="40">
        <v>172</v>
      </c>
      <c r="B179" s="40" t="s">
        <v>15</v>
      </c>
      <c r="C179" s="56" t="s">
        <v>37</v>
      </c>
      <c r="D179" s="42" t="s">
        <v>159</v>
      </c>
      <c r="E179" s="57">
        <v>0.4</v>
      </c>
      <c r="F179" s="58">
        <v>130</v>
      </c>
      <c r="G179" s="43"/>
      <c r="H179" s="59">
        <f t="shared" si="2"/>
        <v>0</v>
      </c>
      <c r="I179" s="95"/>
      <c r="K179" s="89"/>
      <c r="L179" s="89"/>
      <c r="M179" s="89"/>
      <c r="N179" s="89"/>
      <c r="O179" s="89"/>
      <c r="P179" s="96"/>
      <c r="Q179" s="89"/>
      <c r="R179" s="96"/>
      <c r="S179" s="89"/>
      <c r="T179" s="96"/>
      <c r="U179" s="89"/>
    </row>
    <row r="180" spans="1:21" ht="29.4" customHeight="1" x14ac:dyDescent="0.3">
      <c r="A180" s="40">
        <v>173</v>
      </c>
      <c r="B180" s="40" t="s">
        <v>15</v>
      </c>
      <c r="C180" s="56" t="s">
        <v>38</v>
      </c>
      <c r="D180" s="42" t="s">
        <v>159</v>
      </c>
      <c r="E180" s="57">
        <v>0.4</v>
      </c>
      <c r="F180" s="58">
        <v>250</v>
      </c>
      <c r="G180" s="43"/>
      <c r="H180" s="59">
        <f t="shared" si="2"/>
        <v>0</v>
      </c>
      <c r="I180" s="95"/>
      <c r="K180" s="89"/>
      <c r="L180" s="89"/>
      <c r="M180" s="89"/>
      <c r="N180" s="89"/>
      <c r="O180" s="89"/>
      <c r="P180" s="96"/>
      <c r="Q180" s="89"/>
      <c r="R180" s="96"/>
      <c r="S180" s="89"/>
      <c r="T180" s="96"/>
      <c r="U180" s="89"/>
    </row>
    <row r="181" spans="1:21" x14ac:dyDescent="0.3">
      <c r="A181" s="40">
        <v>174</v>
      </c>
      <c r="B181" s="40" t="s">
        <v>39</v>
      </c>
      <c r="C181" s="85" t="s">
        <v>40</v>
      </c>
      <c r="D181" s="78" t="s">
        <v>41</v>
      </c>
      <c r="E181" s="86">
        <v>0.3</v>
      </c>
      <c r="F181" s="58">
        <v>1800</v>
      </c>
      <c r="G181" s="43"/>
      <c r="H181" s="59">
        <f t="shared" si="2"/>
        <v>0</v>
      </c>
      <c r="I181" s="95"/>
      <c r="K181" s="89"/>
      <c r="L181" s="89"/>
      <c r="M181" s="89"/>
      <c r="N181" s="89"/>
      <c r="O181" s="89"/>
      <c r="P181" s="96"/>
      <c r="Q181" s="89"/>
      <c r="R181" s="96"/>
      <c r="S181" s="89"/>
      <c r="T181" s="96"/>
      <c r="U181" s="89"/>
    </row>
    <row r="182" spans="1:21" ht="18" x14ac:dyDescent="0.35">
      <c r="A182" s="40">
        <v>175</v>
      </c>
      <c r="B182" s="40" t="s">
        <v>39</v>
      </c>
      <c r="C182" s="74" t="s">
        <v>168</v>
      </c>
      <c r="D182" s="87" t="s">
        <v>42</v>
      </c>
      <c r="E182" s="86">
        <v>2</v>
      </c>
      <c r="F182" s="58">
        <v>200</v>
      </c>
      <c r="G182" s="43"/>
      <c r="H182" s="59">
        <f t="shared" si="2"/>
        <v>0</v>
      </c>
      <c r="I182" s="95"/>
      <c r="J182" s="98"/>
      <c r="K182" s="89"/>
      <c r="L182" s="89"/>
      <c r="M182" s="89"/>
      <c r="N182" s="89"/>
      <c r="O182" s="89"/>
      <c r="P182" s="96"/>
      <c r="Q182" s="89"/>
      <c r="R182" s="96"/>
      <c r="S182" s="89"/>
      <c r="T182" s="96"/>
      <c r="U182" s="89"/>
    </row>
    <row r="183" spans="1:21" x14ac:dyDescent="0.3">
      <c r="A183" s="40">
        <v>176</v>
      </c>
      <c r="B183" s="40" t="s">
        <v>39</v>
      </c>
      <c r="C183" s="74" t="s">
        <v>169</v>
      </c>
      <c r="D183" s="87" t="s">
        <v>42</v>
      </c>
      <c r="E183" s="86">
        <v>2</v>
      </c>
      <c r="F183" s="58">
        <v>130</v>
      </c>
      <c r="G183" s="43"/>
      <c r="H183" s="59">
        <f t="shared" si="2"/>
        <v>0</v>
      </c>
      <c r="I183" s="95"/>
      <c r="K183" s="89"/>
      <c r="L183" s="89"/>
      <c r="M183" s="89"/>
      <c r="N183" s="89"/>
      <c r="O183" s="89"/>
      <c r="P183" s="96"/>
      <c r="Q183" s="89"/>
      <c r="R183" s="96"/>
      <c r="S183" s="89"/>
      <c r="T183" s="96"/>
      <c r="U183" s="89"/>
    </row>
    <row r="184" spans="1:21" ht="41.4" x14ac:dyDescent="0.3">
      <c r="A184" s="40">
        <v>177</v>
      </c>
      <c r="B184" s="40" t="s">
        <v>39</v>
      </c>
      <c r="C184" s="74" t="s">
        <v>212</v>
      </c>
      <c r="D184" s="87" t="s">
        <v>42</v>
      </c>
      <c r="E184" s="86">
        <v>3</v>
      </c>
      <c r="F184" s="58">
        <v>2600</v>
      </c>
      <c r="G184" s="43"/>
      <c r="H184" s="59">
        <f t="shared" si="2"/>
        <v>0</v>
      </c>
      <c r="I184" s="95"/>
      <c r="K184" s="89"/>
      <c r="L184" s="89"/>
      <c r="M184" s="89"/>
      <c r="N184" s="89"/>
      <c r="O184" s="89"/>
      <c r="P184" s="96"/>
      <c r="Q184" s="89"/>
      <c r="R184" s="96"/>
      <c r="S184" s="89"/>
      <c r="T184" s="96"/>
      <c r="U184" s="89"/>
    </row>
    <row r="185" spans="1:21" x14ac:dyDescent="0.3">
      <c r="A185" s="107" t="s">
        <v>77</v>
      </c>
      <c r="B185" s="107"/>
      <c r="C185" s="107"/>
      <c r="D185" s="107"/>
      <c r="E185" s="107"/>
      <c r="F185" s="107"/>
      <c r="G185" s="107"/>
      <c r="H185" s="29">
        <f>SUM(H8:H184)</f>
        <v>0</v>
      </c>
      <c r="I185" s="39"/>
    </row>
    <row r="186" spans="1:21" x14ac:dyDescent="0.3">
      <c r="A186" s="37"/>
      <c r="B186" s="38"/>
      <c r="C186" s="38"/>
      <c r="D186" s="38"/>
      <c r="E186" s="44"/>
      <c r="F186" s="38"/>
      <c r="G186" s="38"/>
      <c r="H186" s="39"/>
      <c r="I186" s="39"/>
    </row>
    <row r="187" spans="1:21" x14ac:dyDescent="0.3">
      <c r="A187" s="101" t="s">
        <v>164</v>
      </c>
      <c r="B187" s="101"/>
      <c r="C187" s="101"/>
      <c r="D187" s="38"/>
      <c r="E187" s="38"/>
      <c r="F187" s="38"/>
      <c r="G187" s="38"/>
      <c r="H187" s="39"/>
      <c r="I187" s="39"/>
    </row>
    <row r="188" spans="1:21" x14ac:dyDescent="0.3">
      <c r="A188" s="37"/>
      <c r="B188" s="38"/>
      <c r="C188" s="38"/>
      <c r="D188" s="38"/>
      <c r="E188" s="38"/>
      <c r="F188" s="38"/>
      <c r="G188" s="38"/>
      <c r="H188" s="39"/>
      <c r="I188" s="39"/>
    </row>
    <row r="189" spans="1:21" x14ac:dyDescent="0.3">
      <c r="A189" s="101" t="s">
        <v>166</v>
      </c>
      <c r="B189" s="101"/>
      <c r="C189" s="101"/>
      <c r="D189" s="101"/>
      <c r="E189" s="101"/>
      <c r="F189" s="101"/>
      <c r="G189" s="38"/>
      <c r="H189" s="39"/>
      <c r="I189" s="39"/>
    </row>
    <row r="190" spans="1:21" x14ac:dyDescent="0.3">
      <c r="A190" s="101"/>
      <c r="B190" s="101"/>
      <c r="C190" s="101"/>
      <c r="D190" s="101"/>
      <c r="E190" s="101"/>
      <c r="F190" s="101"/>
      <c r="G190" s="38"/>
      <c r="H190" s="39"/>
      <c r="I190" s="39"/>
    </row>
    <row r="191" spans="1:21" ht="49.2" customHeight="1" x14ac:dyDescent="0.3">
      <c r="A191" s="101"/>
      <c r="B191" s="101"/>
      <c r="C191" s="101"/>
      <c r="D191" s="101"/>
      <c r="E191" s="101"/>
      <c r="F191" s="101"/>
      <c r="G191" s="38"/>
      <c r="H191" s="39"/>
      <c r="I191" s="39"/>
    </row>
    <row r="192" spans="1:21" x14ac:dyDescent="0.3">
      <c r="A192" s="37"/>
      <c r="B192" s="38"/>
      <c r="C192" s="38"/>
      <c r="D192" s="38"/>
      <c r="E192" s="38"/>
      <c r="F192" s="38"/>
      <c r="G192" s="38"/>
      <c r="H192" s="39"/>
      <c r="I192" s="39"/>
    </row>
    <row r="193" spans="1:9" x14ac:dyDescent="0.3">
      <c r="A193" s="37"/>
      <c r="B193" s="38"/>
      <c r="C193" s="38"/>
      <c r="D193" s="38"/>
      <c r="E193" s="38"/>
      <c r="F193" s="38"/>
      <c r="G193" s="38"/>
      <c r="H193" s="39"/>
      <c r="I193" s="39"/>
    </row>
    <row r="194" spans="1:9" x14ac:dyDescent="0.3">
      <c r="A194" s="37"/>
      <c r="B194" s="38"/>
      <c r="C194" s="38"/>
      <c r="D194" s="38"/>
      <c r="E194" s="38"/>
      <c r="F194" s="38"/>
      <c r="G194" s="38"/>
      <c r="H194" s="39"/>
      <c r="I194" s="39"/>
    </row>
    <row r="195" spans="1:9" x14ac:dyDescent="0.3">
      <c r="A195" s="37"/>
      <c r="B195" s="38"/>
      <c r="C195" s="38"/>
      <c r="D195" s="38"/>
      <c r="E195" s="44"/>
      <c r="F195" s="38"/>
      <c r="G195" s="38"/>
      <c r="H195" s="39"/>
      <c r="I195" s="39"/>
    </row>
    <row r="196" spans="1:9" x14ac:dyDescent="0.3">
      <c r="A196" s="37"/>
      <c r="B196" s="38"/>
      <c r="C196" s="38"/>
      <c r="D196" s="38"/>
      <c r="E196" s="38"/>
      <c r="F196" s="38"/>
      <c r="G196" s="38"/>
      <c r="H196" s="39"/>
      <c r="I196" s="39"/>
    </row>
    <row r="197" spans="1:9" x14ac:dyDescent="0.3">
      <c r="A197" s="37"/>
      <c r="B197" s="38"/>
      <c r="C197" s="38"/>
      <c r="D197" s="38"/>
      <c r="E197" s="38"/>
      <c r="F197" s="38"/>
      <c r="G197" s="38"/>
      <c r="H197" s="39"/>
      <c r="I197" s="39"/>
    </row>
    <row r="198" spans="1:9" x14ac:dyDescent="0.3">
      <c r="A198" s="38"/>
      <c r="B198" s="38"/>
      <c r="C198" s="38"/>
      <c r="D198" s="38"/>
      <c r="E198" s="38"/>
      <c r="F198" s="38"/>
      <c r="G198" s="38"/>
      <c r="H198" s="39"/>
      <c r="I198" s="39"/>
    </row>
    <row r="199" spans="1:9" x14ac:dyDescent="0.3">
      <c r="A199" s="37"/>
      <c r="B199" s="38"/>
      <c r="C199" s="38"/>
      <c r="D199" s="38"/>
      <c r="E199" s="38"/>
      <c r="F199" s="38"/>
      <c r="G199" s="38"/>
      <c r="H199" s="39"/>
      <c r="I199" s="39"/>
    </row>
    <row r="200" spans="1:9" x14ac:dyDescent="0.3">
      <c r="A200" s="37"/>
      <c r="B200" s="38"/>
      <c r="C200" s="38"/>
      <c r="D200" s="38"/>
      <c r="E200" s="38"/>
      <c r="F200" s="38"/>
      <c r="G200" s="38"/>
      <c r="H200" s="39"/>
      <c r="I200" s="39"/>
    </row>
    <row r="201" spans="1:9" x14ac:dyDescent="0.3">
      <c r="A201" s="37"/>
      <c r="B201" s="38"/>
      <c r="C201" s="38"/>
      <c r="D201" s="38"/>
      <c r="E201" s="38"/>
      <c r="F201" s="38"/>
      <c r="G201" s="38"/>
      <c r="H201" s="39"/>
      <c r="I201" s="39"/>
    </row>
    <row r="202" spans="1:9" x14ac:dyDescent="0.3">
      <c r="A202" s="37"/>
      <c r="B202" s="38"/>
      <c r="C202" s="38"/>
      <c r="D202" s="38"/>
      <c r="E202" s="38"/>
      <c r="F202" s="38"/>
      <c r="G202" s="38"/>
      <c r="H202" s="39"/>
      <c r="I202" s="39"/>
    </row>
    <row r="203" spans="1:9" x14ac:dyDescent="0.3">
      <c r="A203" s="37"/>
      <c r="B203" s="38"/>
      <c r="C203" s="38"/>
      <c r="D203" s="38"/>
      <c r="E203" s="38"/>
      <c r="F203" s="38"/>
      <c r="G203" s="38"/>
      <c r="H203" s="39"/>
      <c r="I203" s="39"/>
    </row>
    <row r="204" spans="1:9" x14ac:dyDescent="0.3">
      <c r="A204" s="37"/>
      <c r="B204" s="38"/>
      <c r="C204" s="38"/>
      <c r="D204" s="38"/>
      <c r="E204" s="38"/>
      <c r="F204" s="38"/>
      <c r="G204" s="38"/>
      <c r="H204" s="39"/>
      <c r="I204" s="39"/>
    </row>
    <row r="205" spans="1:9" x14ac:dyDescent="0.3">
      <c r="A205" s="37"/>
      <c r="B205" s="38"/>
      <c r="C205" s="38"/>
      <c r="D205" s="38"/>
      <c r="E205" s="38"/>
      <c r="F205" s="38"/>
      <c r="G205" s="38"/>
      <c r="H205" s="39"/>
      <c r="I205" s="39"/>
    </row>
    <row r="206" spans="1:9" x14ac:dyDescent="0.3">
      <c r="A206" s="37"/>
      <c r="B206" s="38"/>
      <c r="C206" s="38"/>
      <c r="D206" s="38"/>
      <c r="E206" s="38"/>
      <c r="F206" s="38"/>
      <c r="G206" s="38"/>
      <c r="H206" s="39"/>
      <c r="I206" s="39"/>
    </row>
    <row r="207" spans="1:9" x14ac:dyDescent="0.3">
      <c r="A207" s="37"/>
      <c r="B207" s="38"/>
      <c r="C207" s="38"/>
      <c r="D207" s="38"/>
      <c r="E207" s="38"/>
      <c r="F207" s="38"/>
      <c r="G207" s="38"/>
      <c r="H207" s="39"/>
      <c r="I207" s="39"/>
    </row>
    <row r="208" spans="1:9" x14ac:dyDescent="0.3">
      <c r="A208" s="37"/>
      <c r="B208" s="38"/>
      <c r="C208" s="38"/>
      <c r="D208" s="38"/>
      <c r="E208" s="38"/>
      <c r="F208" s="38"/>
      <c r="G208" s="38"/>
      <c r="H208" s="39"/>
      <c r="I208" s="39"/>
    </row>
    <row r="209" spans="1:9" x14ac:dyDescent="0.3">
      <c r="A209" s="37"/>
      <c r="B209" s="38"/>
      <c r="C209" s="38"/>
      <c r="D209" s="38"/>
      <c r="E209" s="38"/>
      <c r="F209" s="38"/>
      <c r="G209" s="38"/>
      <c r="H209" s="39"/>
      <c r="I209" s="39"/>
    </row>
    <row r="210" spans="1:9" x14ac:dyDescent="0.3">
      <c r="A210" s="37"/>
      <c r="B210" s="38"/>
      <c r="C210" s="38"/>
      <c r="D210" s="38"/>
      <c r="E210" s="38"/>
      <c r="F210" s="38"/>
      <c r="G210" s="38"/>
      <c r="H210" s="39"/>
      <c r="I210" s="39"/>
    </row>
    <row r="211" spans="1:9" x14ac:dyDescent="0.3">
      <c r="A211" s="37"/>
      <c r="B211" s="38"/>
      <c r="C211" s="38"/>
      <c r="D211" s="38"/>
      <c r="E211" s="38"/>
      <c r="F211" s="38"/>
      <c r="G211" s="38"/>
      <c r="H211" s="39"/>
      <c r="I211" s="39"/>
    </row>
    <row r="212" spans="1:9" x14ac:dyDescent="0.3">
      <c r="A212" s="37"/>
      <c r="B212" s="38"/>
      <c r="C212" s="38"/>
      <c r="D212" s="38"/>
      <c r="E212" s="38"/>
      <c r="F212" s="38"/>
      <c r="G212" s="38"/>
      <c r="H212" s="39"/>
      <c r="I212" s="39"/>
    </row>
    <row r="213" spans="1:9" x14ac:dyDescent="0.3">
      <c r="A213" s="37"/>
      <c r="B213" s="38"/>
      <c r="C213" s="38"/>
      <c r="D213" s="38"/>
      <c r="E213" s="38"/>
      <c r="F213" s="38"/>
      <c r="G213" s="38"/>
      <c r="H213" s="39"/>
      <c r="I213" s="39"/>
    </row>
    <row r="214" spans="1:9" x14ac:dyDescent="0.3">
      <c r="A214" s="37"/>
      <c r="B214" s="38"/>
      <c r="C214" s="38"/>
      <c r="D214" s="38"/>
      <c r="E214" s="38"/>
      <c r="F214" s="38"/>
      <c r="G214" s="38"/>
      <c r="H214" s="39"/>
      <c r="I214" s="39"/>
    </row>
    <row r="215" spans="1:9" x14ac:dyDescent="0.3">
      <c r="A215" s="37"/>
      <c r="B215" s="38"/>
      <c r="C215" s="38"/>
      <c r="D215" s="38"/>
      <c r="E215" s="38"/>
      <c r="F215" s="38"/>
      <c r="G215" s="38"/>
      <c r="H215" s="39"/>
      <c r="I215" s="39"/>
    </row>
    <row r="216" spans="1:9" x14ac:dyDescent="0.3">
      <c r="A216" s="37"/>
      <c r="B216" s="38"/>
      <c r="C216" s="38"/>
      <c r="D216" s="38"/>
      <c r="E216" s="38"/>
      <c r="F216" s="38"/>
      <c r="G216" s="38"/>
      <c r="H216" s="39"/>
      <c r="I216" s="39"/>
    </row>
    <row r="217" spans="1:9" x14ac:dyDescent="0.3">
      <c r="A217" s="37"/>
      <c r="B217" s="38"/>
      <c r="C217" s="38"/>
      <c r="D217" s="38"/>
      <c r="E217" s="38"/>
      <c r="F217" s="38"/>
      <c r="G217" s="38"/>
      <c r="H217" s="39"/>
      <c r="I217" s="39"/>
    </row>
    <row r="218" spans="1:9" x14ac:dyDescent="0.3">
      <c r="A218" s="37"/>
      <c r="B218" s="38"/>
      <c r="C218" s="38"/>
      <c r="D218" s="38"/>
      <c r="E218" s="38"/>
      <c r="F218" s="38"/>
      <c r="G218" s="38"/>
      <c r="H218" s="39"/>
      <c r="I218" s="39"/>
    </row>
  </sheetData>
  <autoFilter ref="A7:H7" xr:uid="{5C5366A2-BA84-4F0C-B0F2-AF1F716CAF8C}"/>
  <mergeCells count="6">
    <mergeCell ref="A189:F191"/>
    <mergeCell ref="A5:E5"/>
    <mergeCell ref="A4:H4"/>
    <mergeCell ref="A1:H1"/>
    <mergeCell ref="A185:G185"/>
    <mergeCell ref="A187:C187"/>
  </mergeCells>
  <phoneticPr fontId="12" type="noConversion"/>
  <printOptions horizontalCentered="1"/>
  <pageMargins left="0.51181102362204722" right="0.19685039370078741" top="0.35433070866141736" bottom="0.39370078740157483" header="0.31496062992125984" footer="0.31496062992125984"/>
  <pageSetup paperSize="9" scale="62" fitToHeight="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12"/>
  <sheetViews>
    <sheetView tabSelected="1" zoomScale="93" zoomScaleNormal="93" workbookViewId="0">
      <pane ySplit="4" topLeftCell="A5" activePane="bottomLeft" state="frozen"/>
      <selection pane="bottomLeft" activeCell="C22" sqref="C22"/>
    </sheetView>
  </sheetViews>
  <sheetFormatPr defaultColWidth="8.44140625" defaultRowHeight="14.4" x14ac:dyDescent="0.3"/>
  <cols>
    <col min="1" max="1" width="5.44140625" style="2" customWidth="1"/>
    <col min="2" max="2" width="86.109375" style="4" customWidth="1"/>
    <col min="3" max="3" width="21.109375" style="3" customWidth="1"/>
    <col min="4" max="16384" width="8.44140625" style="2"/>
  </cols>
  <sheetData>
    <row r="1" spans="1:3" x14ac:dyDescent="0.3">
      <c r="A1" s="45"/>
      <c r="B1" s="46"/>
      <c r="C1" s="46" t="s">
        <v>160</v>
      </c>
    </row>
    <row r="2" spans="1:3" x14ac:dyDescent="0.3">
      <c r="A2" s="47" t="s">
        <v>43</v>
      </c>
      <c r="B2" s="45"/>
      <c r="C2" s="48"/>
    </row>
    <row r="3" spans="1:3" x14ac:dyDescent="0.3">
      <c r="A3" s="47"/>
      <c r="B3" s="45"/>
      <c r="C3" s="48"/>
    </row>
    <row r="4" spans="1:3" s="4" customFormat="1" ht="27.6" x14ac:dyDescent="0.3">
      <c r="A4" s="5" t="s">
        <v>0</v>
      </c>
      <c r="B4" s="5" t="s">
        <v>44</v>
      </c>
      <c r="C4" s="6" t="s">
        <v>45</v>
      </c>
    </row>
    <row r="5" spans="1:3" s="4" customFormat="1" ht="42.6" customHeight="1" x14ac:dyDescent="0.3">
      <c r="A5" s="54">
        <v>1</v>
      </c>
      <c r="B5" s="49" t="s">
        <v>167</v>
      </c>
      <c r="C5" s="50">
        <v>20</v>
      </c>
    </row>
    <row r="6" spans="1:3" ht="41.4" x14ac:dyDescent="0.3">
      <c r="A6" s="21">
        <v>1</v>
      </c>
      <c r="B6" s="7" t="s">
        <v>212</v>
      </c>
      <c r="C6" s="8">
        <v>90</v>
      </c>
    </row>
    <row r="7" spans="1:3" x14ac:dyDescent="0.3">
      <c r="A7" s="21">
        <v>2</v>
      </c>
      <c r="B7" s="7" t="s">
        <v>170</v>
      </c>
      <c r="C7" s="8">
        <v>30</v>
      </c>
    </row>
    <row r="8" spans="1:3" x14ac:dyDescent="0.3">
      <c r="A8" s="21">
        <v>3</v>
      </c>
      <c r="B8" s="7" t="s">
        <v>46</v>
      </c>
      <c r="C8" s="8">
        <v>20</v>
      </c>
    </row>
    <row r="9" spans="1:3" x14ac:dyDescent="0.3">
      <c r="A9" s="21">
        <v>4</v>
      </c>
      <c r="B9" s="7" t="s">
        <v>47</v>
      </c>
      <c r="C9" s="8">
        <v>20</v>
      </c>
    </row>
    <row r="10" spans="1:3" x14ac:dyDescent="0.3">
      <c r="A10" s="21">
        <v>5</v>
      </c>
      <c r="B10" s="7" t="s">
        <v>171</v>
      </c>
      <c r="C10" s="8">
        <v>5</v>
      </c>
    </row>
    <row r="11" spans="1:3" x14ac:dyDescent="0.3">
      <c r="A11" s="51"/>
      <c r="B11" s="52"/>
      <c r="C11" s="53"/>
    </row>
    <row r="12" spans="1:3" x14ac:dyDescent="0.3">
      <c r="A12" s="51"/>
      <c r="B12" s="34"/>
      <c r="C12" s="53"/>
    </row>
  </sheetData>
  <autoFilter ref="A4:C11" xr:uid="{00000000-0009-0000-0000-000001000000}"/>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b6759e9c-14ca-4d0f-b66a-0508b30e9fc7" xsi:nil="true"/>
    <lcf76f155ced4ddcb4097134ff3c332f xmlns="ca324349-d413-4174-915f-a64b36af2e10">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kumentas" ma:contentTypeID="0x010100CC07F5BCD6EFBF49927B5F3CA650D122" ma:contentTypeVersion="15" ma:contentTypeDescription="Kurkite naują dokumentą." ma:contentTypeScope="" ma:versionID="c916c281038ba1b20b4c36dd5792ce40">
  <xsd:schema xmlns:xsd="http://www.w3.org/2001/XMLSchema" xmlns:xs="http://www.w3.org/2001/XMLSchema" xmlns:p="http://schemas.microsoft.com/office/2006/metadata/properties" xmlns:ns2="ca324349-d413-4174-915f-a64b36af2e10" xmlns:ns3="b6759e9c-14ca-4d0f-b66a-0508b30e9fc7" targetNamespace="http://schemas.microsoft.com/office/2006/metadata/properties" ma:root="true" ma:fieldsID="4d3d7a37e678664e8d11f376713489b7" ns2:_="" ns3:_="">
    <xsd:import namespace="ca324349-d413-4174-915f-a64b36af2e10"/>
    <xsd:import namespace="b6759e9c-14ca-4d0f-b66a-0508b30e9fc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a324349-d413-4174-915f-a64b36af2e1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Vaizdų žymės" ma:readOnly="false" ma:fieldId="{5cf76f15-5ced-4ddc-b409-7134ff3c332f}" ma:taxonomyMulti="true" ma:sspId="2dfd0875-a63b-4ea6-92e3-295e4b130e29"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b6759e9c-14ca-4d0f-b66a-0508b30e9fc7" elementFormDefault="qualified">
    <xsd:import namespace="http://schemas.microsoft.com/office/2006/documentManagement/types"/>
    <xsd:import namespace="http://schemas.microsoft.com/office/infopath/2007/PartnerControls"/>
    <xsd:element name="SharedWithUsers" ma:index="12"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Bendrinta su išsamia informacija" ma:internalName="SharedWithDetails" ma:readOnly="true">
      <xsd:simpleType>
        <xsd:restriction base="dms:Note">
          <xsd:maxLength value="255"/>
        </xsd:restriction>
      </xsd:simpleType>
    </xsd:element>
    <xsd:element name="TaxCatchAll" ma:index="16" nillable="true" ma:displayName="Taxonomy Catch All Column" ma:hidden="true" ma:list="{9618bb19-a7ab-4d9c-902d-5e4a002e8649}" ma:internalName="TaxCatchAll" ma:showField="CatchAllData" ma:web="b6759e9c-14ca-4d0f-b66a-0508b30e9fc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5F872A1-33EE-4D07-B72E-5464E9C05ADE}">
  <ds:schemaRefs>
    <ds:schemaRef ds:uri="http://schemas.microsoft.com/office/2006/metadata/properties"/>
    <ds:schemaRef ds:uri="http://schemas.microsoft.com/office/infopath/2007/PartnerControls"/>
    <ds:schemaRef ds:uri="b6759e9c-14ca-4d0f-b66a-0508b30e9fc7"/>
    <ds:schemaRef ds:uri="ca324349-d413-4174-915f-a64b36af2e10"/>
  </ds:schemaRefs>
</ds:datastoreItem>
</file>

<file path=customXml/itemProps2.xml><?xml version="1.0" encoding="utf-8"?>
<ds:datastoreItem xmlns:ds="http://schemas.openxmlformats.org/officeDocument/2006/customXml" ds:itemID="{783CAA6E-BBA9-4DC7-93B0-8BFC9A8E769A}"/>
</file>

<file path=customXml/itemProps3.xml><?xml version="1.0" encoding="utf-8"?>
<ds:datastoreItem xmlns:ds="http://schemas.openxmlformats.org/officeDocument/2006/customXml" ds:itemID="{B3A2B5D6-760A-4FC1-8750-9DC600249DC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1 lapas - Įkainiai</vt:lpstr>
      <vt:lpstr>2 lapas - Terminai</vt:lpstr>
      <vt:lpstr>'1 lapas - Įkainiai'!Print_Area</vt:lpstr>
      <vt:lpstr>'2 lapas - Terminai'!Print_Area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dmigrs</dc:creator>
  <cp:keywords/>
  <dc:description/>
  <cp:lastModifiedBy>Diana Grigonienė</cp:lastModifiedBy>
  <cp:revision/>
  <cp:lastPrinted>2026-02-02T05:14:05Z</cp:lastPrinted>
  <dcterms:created xsi:type="dcterms:W3CDTF">2011-08-31T11:30:20Z</dcterms:created>
  <dcterms:modified xsi:type="dcterms:W3CDTF">2026-02-03T13:07:50Z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0x010100CC07F5BCD6EFBF49927B5F3CA650D122</vt:lpwstr>
  </property>
  <property fmtid="{D5CDD505-2E9C-101B-9397-08002B2CF9AE}" pid="3" name="_dlc_DocIdItemGuid">
    <vt:lpwstr>ae4a00b1-1498-4a04-9c3f-8dbb90aae2a4</vt:lpwstr>
  </property>
  <property fmtid="{D5CDD505-2E9C-101B-9397-08002B2CF9AE}" pid="4" name="MediaServiceImageTags">
    <vt:lpwstr/>
  </property>
</Properties>
</file>